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JessicaBurton\Documents\Buses\Revision 12 16 24\Archieved Cost Sheets 12 18 24 - Use This\"/>
    </mc:Choice>
  </mc:AlternateContent>
  <xr:revisionPtr revIDLastSave="0" documentId="13_ncr:1_{EF7820F0-5135-4906-A232-02CBB0A7F246}" xr6:coauthVersionLast="47" xr6:coauthVersionMax="47" xr10:uidLastSave="{00000000-0000-0000-0000-000000000000}"/>
  <bookViews>
    <workbookView xWindow="28680" yWindow="-11850" windowWidth="29040" windowHeight="15720" activeTab="1" xr2:uid="{00000000-000D-0000-FFFF-FFFF00000000}"/>
  </bookViews>
  <sheets>
    <sheet name="Instructions" sheetId="3" r:id="rId1"/>
    <sheet name="Summary" sheetId="2" r:id="rId2"/>
    <sheet name="3.4-1A" sheetId="4" r:id="rId3"/>
    <sheet name="3.4-1B" sheetId="51" r:id="rId4"/>
    <sheet name="3.4-2A" sheetId="52" r:id="rId5"/>
    <sheet name="3.4-2B" sheetId="53" r:id="rId6"/>
    <sheet name="3.4-3A" sheetId="54" r:id="rId7"/>
    <sheet name="3.4-3B" sheetId="55" r:id="rId8"/>
    <sheet name="3.4-4A" sheetId="56" r:id="rId9"/>
    <sheet name="3.4-4B" sheetId="57" r:id="rId10"/>
    <sheet name="Data" sheetId="6"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5" i="2" l="1"/>
  <c r="C16" i="2"/>
  <c r="F23" i="2"/>
  <c r="E23" i="2"/>
  <c r="D23" i="2"/>
  <c r="F22" i="2"/>
  <c r="E22" i="2"/>
  <c r="D22" i="2"/>
  <c r="F21" i="2"/>
  <c r="E21" i="2"/>
  <c r="D21" i="2"/>
  <c r="F20" i="2"/>
  <c r="E20" i="2"/>
  <c r="D20" i="2"/>
  <c r="F19" i="2"/>
  <c r="E19" i="2"/>
  <c r="D19" i="2"/>
  <c r="F18" i="2"/>
  <c r="E18" i="2"/>
  <c r="D18" i="2"/>
  <c r="F17" i="2"/>
  <c r="E17" i="2"/>
  <c r="D17" i="2"/>
  <c r="C23" i="2"/>
  <c r="C22" i="2"/>
  <c r="C21" i="2"/>
  <c r="C20" i="2"/>
  <c r="C19" i="2"/>
  <c r="C18" i="2"/>
  <c r="C17" i="2"/>
  <c r="G23" i="2"/>
  <c r="G22" i="2"/>
  <c r="G21" i="2"/>
  <c r="G20" i="2"/>
  <c r="G19" i="2"/>
  <c r="G18" i="2"/>
  <c r="G17" i="2"/>
  <c r="H23" i="2"/>
  <c r="H22" i="2"/>
  <c r="H21" i="2"/>
  <c r="H20" i="2"/>
  <c r="H19" i="2"/>
  <c r="H18" i="2"/>
  <c r="H17" i="2"/>
  <c r="I23" i="2"/>
  <c r="I22" i="2"/>
  <c r="I21" i="2"/>
  <c r="I20" i="2"/>
  <c r="I19" i="2"/>
  <c r="I18" i="2"/>
  <c r="I17" i="2"/>
  <c r="J23" i="2"/>
  <c r="J22" i="2"/>
  <c r="J21" i="2"/>
  <c r="J20" i="2"/>
  <c r="J19" i="2"/>
  <c r="J18" i="2"/>
  <c r="J17" i="2"/>
  <c r="K23" i="2"/>
  <c r="K22" i="2"/>
  <c r="K21" i="2"/>
  <c r="K20" i="2"/>
  <c r="K19" i="2"/>
  <c r="K18" i="2"/>
  <c r="K17" i="2"/>
  <c r="I50" i="57"/>
  <c r="I48" i="57"/>
  <c r="I50" i="56"/>
  <c r="I48" i="56"/>
  <c r="I50" i="55"/>
  <c r="I48" i="55"/>
  <c r="I50" i="54"/>
  <c r="I48" i="54"/>
  <c r="I50" i="53"/>
  <c r="I48" i="53"/>
  <c r="I50" i="52"/>
  <c r="I48" i="52"/>
  <c r="I50" i="51"/>
  <c r="I48" i="51"/>
  <c r="I16" i="2"/>
  <c r="F16" i="2"/>
  <c r="E16" i="2"/>
  <c r="D16" i="2"/>
  <c r="G16" i="2"/>
  <c r="H16" i="2"/>
  <c r="J16" i="2"/>
  <c r="I48" i="4"/>
  <c r="I50" i="4" s="1"/>
  <c r="K16" i="2" s="1"/>
</calcChain>
</file>

<file path=xl/sharedStrings.xml><?xml version="1.0" encoding="utf-8"?>
<sst xmlns="http://schemas.openxmlformats.org/spreadsheetml/2006/main" count="507" uniqueCount="117">
  <si>
    <t>SUPPLIMENTAL LOW FLOOR TRANSIT BUS  SHEET INSTRUCTIONS</t>
  </si>
  <si>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</si>
  <si>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</si>
  <si>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</si>
  <si>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</si>
  <si>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</si>
  <si>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</si>
  <si>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</si>
  <si>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</si>
  <si>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</si>
  <si>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</si>
  <si>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</si>
  <si>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</si>
  <si>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</si>
  <si>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</si>
  <si>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</si>
  <si>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3.4 - Low Floor Transit Bus</t>
  </si>
  <si>
    <t>Enter Full Company Name Here</t>
  </si>
  <si>
    <t xml:space="preserve">Click on the individual line item vehicle description to access the linked bid sheet. </t>
  </si>
  <si>
    <t>The technical specifications for Category 3 - 3.4 Low Floor Transit Bus is available in Exhibit, Category 3.4 Low Floor Transit Bus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</si>
  <si>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</si>
  <si>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</si>
  <si>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</si>
  <si>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</si>
  <si>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</si>
  <si>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</si>
  <si>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</si>
  <si>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</si>
  <si>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</si>
  <si>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</si>
  <si>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</si>
  <si>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</si>
  <si>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</si>
  <si>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3.4-1A:  &lt; 30 Ft Low Floor Transit Vehicle - 14,200 to 26,000 GVWR</t>
  </si>
  <si>
    <t>3.4-1B:  &lt; 30 Ft Low Floor Transit Vehicle - 14,200 to 26,000 GVWR - Electric</t>
  </si>
  <si>
    <t xml:space="preserve">3.4-2A:  30 Ft Low Floor Transit Vehicle - 32,000 GVWR </t>
  </si>
  <si>
    <t>3.4-2B:  30 Ft Low Floor Transit Vehicle - 32,000 GVWR - Electric</t>
  </si>
  <si>
    <t>3.4-3A:  35 Ft Low Floor Transit Vehicle - 36,000 GVWR</t>
  </si>
  <si>
    <t>3.4-3B:  35 Ft Low Floor Transit Vehicle - 36,000 GVWR - Electric</t>
  </si>
  <si>
    <t>3.4-4A:  40 Ft Low Floor Transit Vehicle - 36,000 GVWR</t>
  </si>
  <si>
    <t>3.4-4B:  40 Ft Low Floor Transit Vehicle - 36,000 GVWR - Electric</t>
  </si>
  <si>
    <t>ATTACHMENT I - CATEGORY 3.4 - Low Floor Transit Bus</t>
  </si>
  <si>
    <t>3.4-1A COST SHEET: 3 &lt; 30 Ft Low Floor Transit Vehicle - 14,200 to 26,000 GVWR</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</si>
  <si>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</si>
  <si>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</si>
  <si>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</si>
  <si>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</si>
  <si>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</si>
  <si>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</si>
  <si>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</si>
  <si>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</si>
  <si>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</si>
  <si>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</si>
  <si>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</si>
  <si>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</si>
  <si>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</si>
  <si>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</si>
  <si>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</si>
  <si>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</si>
  <si>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</si>
  <si>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</si>
  <si>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</si>
  <si>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</si>
  <si>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</si>
  <si>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</si>
  <si>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</si>
  <si>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</si>
  <si>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</si>
  <si>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</si>
  <si>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</si>
  <si>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</si>
  <si>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</si>
  <si>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</si>
  <si>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</si>
  <si>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</si>
  <si>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</si>
  <si>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</si>
  <si>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</si>
  <si>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</si>
  <si>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</si>
  <si>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OPTION DESCRIPTION</t>
  </si>
  <si>
    <t>3 Point Seating (Per Seat)</t>
  </si>
  <si>
    <t>Wheelchair Restraint (Per Position)</t>
  </si>
  <si>
    <t>Video Surveillance System (3 Camera)</t>
  </si>
  <si>
    <t>Front Destination Sign</t>
  </si>
  <si>
    <t>Passenger Seat (Per Seat)</t>
  </si>
  <si>
    <t>Drivers Seat</t>
  </si>
  <si>
    <t>Thelma Brake Retarder</t>
  </si>
  <si>
    <t>Air Conditioning (Rear)</t>
  </si>
  <si>
    <t>Farebox</t>
  </si>
  <si>
    <t>MANDATORY PRICED OPTIONS TOTAL</t>
  </si>
  <si>
    <t>TOTAL EVALUATED COST:</t>
  </si>
  <si>
    <t>3.4-1B COST SHEET: &lt; 30 Ft Low Floor Transit Vehicle - 14,200 to 26,000 GVWR - Electric</t>
  </si>
  <si>
    <t>Wheechair Restraint (Per Position)</t>
  </si>
  <si>
    <t xml:space="preserve">3.4-2A COST SHEET: 30 Ft Low Floor Transit Vehicle - 32,000 GVWR </t>
  </si>
  <si>
    <t>3.4-2B COST SHEET: 30 Ft Low Floor Transit Vehicle - 32,000 GVWR - Electric</t>
  </si>
  <si>
    <t>3.4-3A COST SHEET: 35 Ft Low Floor Transit Vehicle - 36,000 GVWR</t>
  </si>
  <si>
    <t>3.4-3B COST SHEET: 35 Ft Low Floor Transit Vehicle - 36,000 GVWR - Electric</t>
  </si>
  <si>
    <t>3.4-4A COST SHEET: 40 Ft Low Floor Transit Vehicle - 36,000 GVWR</t>
  </si>
  <si>
    <t>3.4-4B COST SHEET: 40 Ft Low Floor Transit Vehicle - 36,000 GVWR - Electric</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</si>
  <si>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</si>
  <si>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</si>
  <si>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</si>
  <si>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</si>
  <si>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</si>
  <si>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</si>
  <si>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</si>
  <si>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</si>
  <si>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</si>
  <si>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</si>
  <si>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</si>
  <si>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</si>
  <si>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</si>
  <si>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</si>
  <si>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</si>
  <si>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Total Evaluated Cost. This is the cost that will be used to determine the most competitive pricing. This figure will be a summation of the weighted evaluated factors. The weighted factors are Base Bus Price and the sum of Mandatory Priced options (Market Basket)</t>
  </si>
  <si>
    <t>AVERAGE EVALUATED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</si>
</sst>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5"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b/>
      <sz val="12"/>
      <color theme="1"/>
      <name val="Arial"/>
      <family val="2"/>
    </font>
    <font>
      <sz val="10"/>
      <name val="Times New Roman"/>
      <family val="1"/>
    </font>
    <font>
      <b/>
      <sz val="12"/>
      <name val="Arial"/>
      <family val="2"/>
    </font>
    <font>
      <sz val="12"/>
      <name val="Arial"/>
      <family val="2"/>
    </font>
    <font>
      <b/>
      <sz val="12"/>
      <name val="Calibri"/>
      <family val="2"/>
    </font>
    <font>
      <sz val="12"/>
      <color theme="1"/>
      <name val="Calibri"/>
      <family val="2"/>
    </font>
    <font>
      <sz val="12"/>
      <color theme="0"/>
      <name val="Calibri"/>
      <family val="2"/>
    </font>
    <font>
      <sz val="12"/>
      <name val="Calibri"/>
      <family val="2"/>
    </font>
    <font>
      <b/>
      <sz val="12"/>
      <color indexed="8"/>
      <name val="Calibri"/>
      <family val="2"/>
    </font>
    <font>
      <b/>
      <sz val="12"/>
      <color indexed="8"/>
      <name val="Arial"/>
      <family val="2"/>
    </font>
    <font>
      <sz val="12"/>
      <color theme="1"/>
      <name val="Arial"/>
      <family val="2"/>
    </font>
    <font>
      <sz val="12"/>
      <color theme="0"/>
      <name val="Arial"/>
      <family val="2"/>
    </font>
    <font>
      <u/>
      <sz val="12"/>
      <color theme="10"/>
      <name val="Arial"/>
      <family val="2"/>
    </font>
    <font>
      <sz val="12"/>
      <name val="Times New Roman"/>
      <family val="1"/>
    </font>
    <font>
      <b/>
      <sz val="12"/>
      <name val="Arial"/>
      <family val="2"/>
    </font>
    <font>
      <sz val="12"/>
      <name val="Arial"/>
      <family val="2"/>
    </font>
    <font>
      <b/>
      <sz val="10"/>
      <color rgb="FF000000"/>
      <name val="Times New Roman"/>
      <family val="1"/>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29">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ck">
        <color auto="1"/>
      </bottom>
      <diagonal/>
    </border>
    <border>
      <left style="medium">
        <color auto="1"/>
      </left>
      <right style="thin">
        <color auto="1"/>
      </right>
      <top style="thin">
        <color auto="1"/>
      </top>
      <bottom style="thick">
        <color auto="1"/>
      </bottom>
      <diagonal/>
    </border>
    <border>
      <left/>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46">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0" borderId="17" xfId="3" applyNumberFormat="1" applyFont="1" applyBorder="1" applyAlignment="1" applyProtection="1">
      <alignment horizontal="left" vertical="center" wrapText="1" indent="1"/>
      <protection hidden="1"/>
    </xf>
    <xf numFmtId="49" fontId="8" fillId="0" borderId="17" xfId="3" applyNumberFormat="1" applyFont="1" applyBorder="1" applyAlignment="1" applyProtection="1">
      <alignment horizontal="left" vertical="center" wrapText="1" indent="1"/>
      <protection hidden="1"/>
    </xf>
    <xf numFmtId="0" fontId="8" fillId="0" borderId="20" xfId="3" applyNumberFormat="1" applyFont="1" applyBorder="1" applyAlignment="1" applyProtection="1">
      <alignment horizontal="left" vertical="center" wrapText="1" indent="1"/>
      <protection hidden="1"/>
    </xf>
    <xf numFmtId="49" fontId="8" fillId="0" borderId="20" xfId="3" applyNumberFormat="1" applyFont="1" applyBorder="1" applyAlignment="1" applyProtection="1">
      <alignment horizontal="left" vertical="center" wrapText="1" indent="1"/>
      <protection hidden="1"/>
    </xf>
    <xf numFmtId="0" fontId="8" fillId="0" borderId="25" xfId="3" applyNumberFormat="1" applyFont="1" applyBorder="1" applyAlignment="1" applyProtection="1">
      <alignment horizontal="left" vertical="center" wrapText="1" indent="1"/>
      <protection hidden="1"/>
    </xf>
    <xf numFmtId="49" fontId="8" fillId="0" borderId="25" xfId="3" applyNumberFormat="1" applyFont="1" applyBorder="1" applyAlignment="1" applyProtection="1">
      <alignment horizontal="left" vertical="center" wrapText="1" indent="1"/>
      <protection hidden="1"/>
    </xf>
    <xf numFmtId="0" fontId="9" fillId="0" borderId="0" xfId="0" applyFont="1" applyAlignment="1">
      <alignment horizontal="left" vertical="top"/>
    </xf>
    <xf numFmtId="0" fontId="10" fillId="13" borderId="0" xfId="0" applyFont="1" applyFill="1" applyAlignment="1">
      <alignment horizontal="center" vertical="top"/>
    </xf>
    <xf numFmtId="0" fontId="11" fillId="0" borderId="0" xfId="0" applyFont="1" applyAlignment="1">
      <alignment horizontal="left" vertical="top"/>
    </xf>
    <xf numFmtId="49" fontId="11" fillId="14" borderId="16" xfId="0" applyNumberFormat="1" applyFont="1" applyFill="1" applyBorder="1" applyAlignment="1">
      <alignment horizontal="left" vertical="top"/>
    </xf>
    <xf numFmtId="44" fontId="11" fillId="14" borderId="16" xfId="1" applyFont="1" applyFill="1" applyBorder="1" applyAlignment="1">
      <alignment horizontal="left" vertical="top"/>
    </xf>
    <xf numFmtId="0" fontId="11" fillId="0" borderId="15" xfId="0" applyFont="1" applyBorder="1" applyAlignment="1">
      <alignment horizontal="left" vertical="top"/>
    </xf>
    <xf numFmtId="0" fontId="10" fillId="0" borderId="15" xfId="0" applyFont="1" applyBorder="1" applyAlignment="1">
      <alignment horizontal="center" vertical="top"/>
    </xf>
    <xf numFmtId="0" fontId="10" fillId="0" borderId="0" xfId="0" applyFont="1" applyAlignment="1">
      <alignment horizontal="center" vertical="top"/>
    </xf>
    <xf numFmtId="0" fontId="10" fillId="13" borderId="22" xfId="0" applyFont="1" applyFill="1" applyBorder="1" applyAlignment="1">
      <alignment horizontal="center" vertical="top"/>
    </xf>
    <xf numFmtId="0" fontId="9" fillId="0" borderId="0" xfId="0" applyFont="1" applyAlignment="1">
      <alignment horizontal="center" vertical="top"/>
    </xf>
    <xf numFmtId="44" fontId="10" fillId="14" borderId="0" xfId="1" applyFont="1" applyFill="1" applyAlignment="1">
      <alignment horizontal="right" vertical="top"/>
    </xf>
    <xf numFmtId="44" fontId="10" fillId="0" borderId="0" xfId="1" applyFont="1" applyAlignment="1">
      <alignment horizontal="left" vertical="top"/>
    </xf>
    <xf numFmtId="0" fontId="13" fillId="2" borderId="2" xfId="0" applyFont="1" applyFill="1" applyBorder="1" applyProtection="1">
      <protection hidden="1"/>
    </xf>
    <xf numFmtId="0" fontId="13" fillId="0" borderId="0" xfId="0" applyFont="1" applyProtection="1">
      <protection hidden="1"/>
    </xf>
    <xf numFmtId="0" fontId="14" fillId="0" borderId="0" xfId="0" applyFont="1" applyProtection="1">
      <protection hidden="1"/>
    </xf>
    <xf numFmtId="0" fontId="15" fillId="0" borderId="0" xfId="0" applyFont="1" applyProtection="1">
      <protection hidden="1"/>
    </xf>
    <xf numFmtId="0" fontId="18" fillId="2" borderId="2" xfId="0" applyFont="1" applyFill="1" applyBorder="1" applyProtection="1">
      <protection hidden="1"/>
    </xf>
    <xf numFmtId="0" fontId="18" fillId="0" borderId="0" xfId="0" applyFont="1" applyProtection="1">
      <protection hidden="1"/>
    </xf>
    <xf numFmtId="0" fontId="19" fillId="0" borderId="0" xfId="0" applyFont="1" applyProtection="1">
      <protection hidden="1"/>
    </xf>
    <xf numFmtId="0" fontId="11" fillId="0" borderId="0" xfId="0" applyFont="1" applyProtection="1">
      <protection hidden="1"/>
    </xf>
    <xf numFmtId="0" fontId="8" fillId="2" borderId="2" xfId="0" applyFont="1" applyFill="1" applyBorder="1" applyProtection="1">
      <protection hidden="1"/>
    </xf>
    <xf numFmtId="0" fontId="20" fillId="0" borderId="0" xfId="3" quotePrefix="1" applyFont="1" applyAlignment="1" applyProtection="1">
      <protection hidden="1"/>
    </xf>
    <xf numFmtId="0" fontId="17" fillId="4" borderId="1" xfId="0" applyFont="1" applyFill="1" applyBorder="1" applyAlignment="1" applyProtection="1">
      <alignment horizontal="center"/>
      <protection hidden="1"/>
    </xf>
    <xf numFmtId="0" fontId="17" fillId="4" borderId="1" xfId="0" applyFont="1" applyFill="1" applyBorder="1" applyProtection="1">
      <protection hidden="1"/>
    </xf>
    <xf numFmtId="0" fontId="17" fillId="4" borderId="3" xfId="0" applyFont="1" applyFill="1" applyBorder="1" applyProtection="1">
      <protection hidden="1"/>
    </xf>
    <xf numFmtId="0" fontId="8" fillId="0" borderId="0" xfId="0" applyFont="1" applyProtection="1">
      <protection hidden="1"/>
    </xf>
    <xf numFmtId="0" fontId="10" fillId="8" borderId="11" xfId="0" applyFont="1" applyFill="1" applyBorder="1" applyAlignment="1" applyProtection="1">
      <alignment horizontal="center" vertical="center" wrapText="1"/>
      <protection hidden="1"/>
    </xf>
    <xf numFmtId="0" fontId="10" fillId="8" borderId="12" xfId="0"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protection hidden="1"/>
    </xf>
    <xf numFmtId="0" fontId="8"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10" fillId="8" borderId="13" xfId="0" applyFont="1" applyFill="1" applyBorder="1" applyAlignment="1" applyProtection="1">
      <alignment horizontal="center" vertical="center" wrapText="1"/>
      <protection hidden="1"/>
    </xf>
    <xf numFmtId="0" fontId="10" fillId="8" borderId="0" xfId="0" applyFont="1" applyFill="1" applyAlignment="1" applyProtection="1">
      <alignment horizontal="center" vertical="center" wrapText="1"/>
      <protection hidden="1"/>
    </xf>
    <xf numFmtId="0" fontId="10" fillId="0" borderId="14" xfId="0" applyFont="1" applyBorder="1" applyAlignment="1" applyProtection="1">
      <alignment horizontal="center" vertical="center"/>
      <protection hidden="1"/>
    </xf>
    <xf numFmtId="0" fontId="20" fillId="0" borderId="0" xfId="3" applyFont="1" applyFill="1"/>
    <xf numFmtId="164" fontId="10" fillId="2" borderId="1" xfId="1" applyNumberFormat="1" applyFont="1" applyFill="1" applyBorder="1" applyAlignment="1" applyProtection="1">
      <alignment horizontal="center" vertical="center" wrapText="1"/>
      <protection hidden="1"/>
    </xf>
    <xf numFmtId="164" fontId="10" fillId="2" borderId="1" xfId="2" applyNumberFormat="1" applyFont="1" applyFill="1" applyBorder="1" applyAlignment="1" applyProtection="1">
      <alignment horizontal="center" vertical="center" wrapText="1"/>
      <protection hidden="1"/>
    </xf>
    <xf numFmtId="164" fontId="10" fillId="2" borderId="1" xfId="3" applyNumberFormat="1" applyFont="1" applyFill="1" applyBorder="1" applyAlignment="1" applyProtection="1">
      <alignment horizontal="center" vertical="center" wrapText="1"/>
      <protection hidden="1"/>
    </xf>
    <xf numFmtId="164" fontId="10" fillId="10" borderId="1" xfId="3" applyNumberFormat="1" applyFont="1" applyFill="1" applyBorder="1" applyAlignment="1" applyProtection="1">
      <alignment horizontal="center" vertical="center" wrapText="1"/>
      <protection hidden="1"/>
    </xf>
    <xf numFmtId="164" fontId="10" fillId="10" borderId="3" xfId="3" applyNumberFormat="1" applyFont="1" applyFill="1" applyBorder="1" applyAlignment="1" applyProtection="1">
      <alignment horizontal="center" vertical="center" wrapText="1"/>
      <protection hidden="1"/>
    </xf>
    <xf numFmtId="0" fontId="10" fillId="0" borderId="14" xfId="0" quotePrefix="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0" fontId="10" fillId="0" borderId="27" xfId="0" applyFont="1" applyBorder="1" applyAlignment="1" applyProtection="1">
      <alignment horizontal="center" vertical="center"/>
      <protection hidden="1"/>
    </xf>
    <xf numFmtId="0" fontId="20" fillId="0" borderId="28" xfId="3" applyFont="1" applyFill="1" applyBorder="1"/>
    <xf numFmtId="164" fontId="10" fillId="2" borderId="20" xfId="1" applyNumberFormat="1" applyFont="1" applyFill="1" applyBorder="1" applyAlignment="1" applyProtection="1">
      <alignment horizontal="center" vertical="center" wrapText="1"/>
      <protection hidden="1"/>
    </xf>
    <xf numFmtId="164" fontId="10" fillId="2" borderId="20" xfId="2" applyNumberFormat="1" applyFont="1" applyFill="1" applyBorder="1" applyAlignment="1" applyProtection="1">
      <alignment horizontal="center" vertical="center" wrapText="1"/>
      <protection hidden="1"/>
    </xf>
    <xf numFmtId="164" fontId="10" fillId="2" borderId="20" xfId="3" applyNumberFormat="1" applyFont="1" applyFill="1" applyBorder="1" applyAlignment="1" applyProtection="1">
      <alignment horizontal="center" vertical="center" wrapText="1"/>
      <protection hidden="1"/>
    </xf>
    <xf numFmtId="164" fontId="10" fillId="10" borderId="20" xfId="3" applyNumberFormat="1" applyFont="1" applyFill="1" applyBorder="1" applyAlignment="1" applyProtection="1">
      <alignment horizontal="center" vertical="center" wrapText="1"/>
      <protection hidden="1"/>
    </xf>
    <xf numFmtId="164" fontId="10" fillId="10" borderId="26" xfId="3" applyNumberFormat="1" applyFont="1" applyFill="1" applyBorder="1" applyAlignment="1" applyProtection="1">
      <alignment horizontal="center" vertical="center" wrapText="1"/>
      <protection hidden="1"/>
    </xf>
    <xf numFmtId="49" fontId="10" fillId="0" borderId="18" xfId="0" applyNumberFormat="1" applyFont="1" applyBorder="1" applyAlignment="1" applyProtection="1">
      <alignment horizontal="center" vertical="center" wrapText="1"/>
      <protection hidden="1"/>
    </xf>
    <xf numFmtId="0" fontId="10" fillId="0" borderId="19" xfId="0" applyFont="1" applyBorder="1" applyAlignment="1" applyProtection="1">
      <alignment horizontal="center" vertical="center"/>
      <protection hidden="1"/>
    </xf>
    <xf numFmtId="49" fontId="10" fillId="0" borderId="18" xfId="0" applyNumberFormat="1" applyFont="1" applyBorder="1" applyAlignment="1" applyProtection="1">
      <alignment horizontal="center" vertical="center"/>
      <protection hidden="1"/>
    </xf>
    <xf numFmtId="0" fontId="21" fillId="0" borderId="0" xfId="0" applyFont="1" applyAlignment="1">
      <alignment horizontal="left" vertical="top"/>
    </xf>
    <xf numFmtId="44" fontId="21" fillId="14" borderId="15" xfId="1" applyFont="1" applyFill="1" applyBorder="1" applyAlignment="1">
      <alignment horizontal="left" vertical="top"/>
    </xf>
    <xf numFmtId="0" fontId="22" fillId="13" borderId="0" xfId="0" applyFont="1" applyFill="1" applyAlignment="1">
      <alignment horizontal="center" vertical="top"/>
    </xf>
    <xf numFmtId="0" fontId="23" fillId="0" borderId="0" xfId="0" applyFont="1" applyAlignment="1">
      <alignment horizontal="left" vertical="top"/>
    </xf>
    <xf numFmtId="49" fontId="23" fillId="14" borderId="16" xfId="0" applyNumberFormat="1" applyFont="1" applyFill="1" applyBorder="1" applyAlignment="1">
      <alignment horizontal="left" vertical="top"/>
    </xf>
    <xf numFmtId="44" fontId="23" fillId="14" borderId="16" xfId="1" applyFont="1" applyFill="1" applyBorder="1" applyAlignment="1">
      <alignment horizontal="left" vertical="top"/>
    </xf>
    <xf numFmtId="0" fontId="23" fillId="0" borderId="15" xfId="0" applyFont="1" applyBorder="1" applyAlignment="1">
      <alignment horizontal="left" vertical="top"/>
    </xf>
    <xf numFmtId="0" fontId="22" fillId="0" borderId="15" xfId="0" applyFont="1" applyBorder="1" applyAlignment="1">
      <alignment horizontal="center" vertical="top"/>
    </xf>
    <xf numFmtId="0" fontId="22" fillId="13" borderId="22" xfId="0" applyFont="1" applyFill="1" applyBorder="1" applyAlignment="1">
      <alignment horizontal="center" vertical="top"/>
    </xf>
    <xf numFmtId="44" fontId="22" fillId="14" borderId="0" xfId="1" applyFont="1" applyFill="1" applyAlignment="1">
      <alignment horizontal="right" vertical="top"/>
    </xf>
    <xf numFmtId="44" fontId="22" fillId="0" borderId="0" xfId="1" applyFont="1" applyAlignment="1">
      <alignment horizontal="left" vertical="top"/>
    </xf>
    <xf numFmtId="44" fontId="23" fillId="14" borderId="15" xfId="1" applyFont="1" applyFill="1" applyBorder="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10" fillId="7" borderId="6" xfId="0" applyFont="1" applyFill="1" applyBorder="1" applyAlignment="1" applyProtection="1">
      <alignment horizontal="left" vertical="center" wrapText="1"/>
      <protection hidden="1"/>
    </xf>
    <xf numFmtId="0" fontId="10" fillId="7" borderId="7" xfId="0" applyFont="1" applyFill="1" applyBorder="1" applyAlignment="1" applyProtection="1">
      <alignment horizontal="left" vertical="center" wrapText="1"/>
      <protection hidden="1"/>
    </xf>
    <xf numFmtId="0" fontId="10" fillId="8" borderId="8" xfId="0" applyFont="1" applyFill="1" applyBorder="1" applyAlignment="1" applyProtection="1">
      <alignment horizontal="center" vertical="center" wrapText="1"/>
      <protection hidden="1"/>
    </xf>
    <xf numFmtId="0" fontId="10" fillId="8" borderId="10" xfId="0" applyFont="1" applyFill="1" applyBorder="1" applyAlignment="1" applyProtection="1">
      <alignment horizontal="center" vertical="center" wrapText="1"/>
      <protection hidden="1"/>
    </xf>
    <xf numFmtId="0" fontId="10" fillId="8" borderId="11"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wrapText="1"/>
      <protection hidden="1"/>
    </xf>
    <xf numFmtId="0" fontId="10" fillId="9" borderId="6"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wrapText="1"/>
      <protection hidden="1"/>
    </xf>
    <xf numFmtId="0" fontId="12" fillId="3" borderId="1" xfId="0" applyFont="1" applyFill="1" applyBorder="1" applyAlignment="1" applyProtection="1">
      <alignment horizontal="center" vertical="center"/>
      <protection hidden="1"/>
    </xf>
    <xf numFmtId="0" fontId="16" fillId="4" borderId="2" xfId="0" applyFont="1" applyFill="1" applyBorder="1" applyAlignment="1" applyProtection="1">
      <alignment horizontal="center"/>
      <protection hidden="1"/>
    </xf>
    <xf numFmtId="0" fontId="16"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17" fillId="5" borderId="0" xfId="0" applyFont="1" applyFill="1" applyAlignment="1" applyProtection="1">
      <alignment horizontal="center"/>
      <protection locked="0"/>
    </xf>
    <xf numFmtId="49" fontId="8" fillId="6" borderId="0" xfId="0" applyNumberFormat="1" applyFont="1" applyFill="1" applyAlignment="1" applyProtection="1">
      <alignment horizontal="center" vertical="center" wrapText="1"/>
      <protection hidden="1"/>
    </xf>
    <xf numFmtId="0" fontId="10" fillId="7" borderId="4" xfId="0" applyFont="1" applyFill="1" applyBorder="1" applyAlignment="1" applyProtection="1">
      <alignment horizontal="left" wrapText="1"/>
      <protection hidden="1"/>
    </xf>
    <xf numFmtId="0" fontId="10" fillId="7" borderId="5" xfId="0" applyFont="1" applyFill="1" applyBorder="1" applyAlignment="1" applyProtection="1">
      <alignment horizontal="left" wrapText="1"/>
      <protection hidden="1"/>
    </xf>
    <xf numFmtId="0" fontId="11" fillId="14" borderId="15" xfId="0" applyFont="1" applyFill="1" applyBorder="1" applyAlignment="1">
      <alignment horizontal="left" vertical="top"/>
    </xf>
    <xf numFmtId="0" fontId="21" fillId="0" borderId="15" xfId="0" applyFont="1" applyBorder="1" applyAlignment="1">
      <alignment horizontal="left" vertical="top"/>
    </xf>
    <xf numFmtId="0" fontId="10" fillId="13" borderId="22" xfId="0" applyFont="1" applyFill="1" applyBorder="1" applyAlignment="1">
      <alignment horizontal="center" vertical="top"/>
    </xf>
    <xf numFmtId="0" fontId="21" fillId="0" borderId="22" xfId="0" applyFont="1" applyBorder="1" applyAlignment="1">
      <alignment horizontal="center" vertical="top"/>
    </xf>
    <xf numFmtId="0" fontId="10" fillId="0" borderId="16" xfId="0" applyFont="1" applyBorder="1" applyAlignment="1">
      <alignment horizontal="left" vertical="top"/>
    </xf>
    <xf numFmtId="0" fontId="10" fillId="0" borderId="23" xfId="0" applyFont="1" applyBorder="1" applyAlignment="1">
      <alignment horizontal="left" vertical="top"/>
    </xf>
    <xf numFmtId="0" fontId="21" fillId="0" borderId="23" xfId="0" applyFont="1" applyBorder="1" applyAlignment="1">
      <alignment horizontal="left" vertical="top"/>
    </xf>
    <xf numFmtId="0" fontId="21" fillId="0" borderId="24" xfId="0" applyFont="1" applyBorder="1" applyAlignment="1">
      <alignment horizontal="left" vertical="top"/>
    </xf>
    <xf numFmtId="0" fontId="10" fillId="13" borderId="0" xfId="0" applyFont="1" applyFill="1" applyAlignment="1">
      <alignment horizontal="right" vertical="top"/>
    </xf>
    <xf numFmtId="0" fontId="21" fillId="0" borderId="0" xfId="0" applyFont="1" applyAlignment="1">
      <alignment horizontal="right" vertical="top"/>
    </xf>
    <xf numFmtId="0" fontId="10" fillId="13" borderId="0" xfId="0" applyFont="1" applyFill="1" applyAlignment="1">
      <alignment horizontal="center" vertical="top"/>
    </xf>
    <xf numFmtId="0" fontId="11" fillId="0" borderId="15" xfId="0" applyFont="1" applyBorder="1" applyAlignment="1">
      <alignment horizontal="left" vertical="top"/>
    </xf>
    <xf numFmtId="0" fontId="10" fillId="13" borderId="21" xfId="0" applyFont="1" applyFill="1" applyBorder="1" applyAlignment="1">
      <alignment horizontal="center" vertical="top"/>
    </xf>
    <xf numFmtId="0" fontId="21" fillId="0" borderId="21" xfId="0" applyFont="1" applyBorder="1" applyAlignment="1">
      <alignment horizontal="center" vertical="top"/>
    </xf>
    <xf numFmtId="0" fontId="21" fillId="14" borderId="15" xfId="0" applyFont="1" applyFill="1" applyBorder="1" applyAlignment="1">
      <alignment horizontal="left" vertical="top"/>
    </xf>
    <xf numFmtId="0" fontId="10" fillId="0" borderId="15" xfId="0" applyFont="1" applyBorder="1" applyAlignment="1">
      <alignment horizontal="center" vertical="top"/>
    </xf>
    <xf numFmtId="0" fontId="21" fillId="0" borderId="15" xfId="0" applyFont="1" applyBorder="1" applyAlignment="1">
      <alignment horizontal="center" vertical="top"/>
    </xf>
    <xf numFmtId="0" fontId="10" fillId="0" borderId="0" xfId="0" applyFont="1" applyAlignment="1">
      <alignment horizontal="left" vertical="top"/>
    </xf>
    <xf numFmtId="0" fontId="10" fillId="0" borderId="15" xfId="0" applyFont="1" applyBorder="1" applyAlignment="1">
      <alignment horizontal="left" vertical="top"/>
    </xf>
    <xf numFmtId="0" fontId="10" fillId="11" borderId="15" xfId="0" applyFont="1" applyFill="1" applyBorder="1" applyAlignment="1">
      <alignment horizontal="left" vertical="top"/>
    </xf>
    <xf numFmtId="0" fontId="11" fillId="0" borderId="0" xfId="0" applyFont="1" applyAlignment="1">
      <alignment horizontal="left" vertical="top" wrapText="1"/>
    </xf>
    <xf numFmtId="0" fontId="11" fillId="0" borderId="15" xfId="0" applyFont="1" applyBorder="1" applyAlignment="1">
      <alignment horizontal="left" vertical="top" wrapText="1"/>
    </xf>
    <xf numFmtId="0" fontId="21" fillId="0" borderId="15" xfId="0" applyFont="1" applyBorder="1" applyAlignment="1">
      <alignment horizontal="left" vertical="top" wrapText="1"/>
    </xf>
    <xf numFmtId="0" fontId="22" fillId="0" borderId="15" xfId="0" applyFont="1" applyBorder="1" applyAlignment="1">
      <alignment horizontal="left" vertical="top"/>
    </xf>
    <xf numFmtId="0" fontId="23" fillId="0" borderId="15" xfId="0" applyFont="1" applyBorder="1" applyAlignment="1">
      <alignment horizontal="left" vertical="top"/>
    </xf>
    <xf numFmtId="0" fontId="22" fillId="0" borderId="15" xfId="0" applyFont="1" applyBorder="1" applyAlignment="1">
      <alignment horizontal="center" vertical="top"/>
    </xf>
    <xf numFmtId="0" fontId="23" fillId="0" borderId="15" xfId="0" applyFont="1" applyBorder="1" applyAlignment="1">
      <alignment horizontal="center" vertical="top"/>
    </xf>
    <xf numFmtId="0" fontId="22" fillId="13" borderId="0" xfId="0" applyFont="1" applyFill="1" applyAlignment="1">
      <alignment horizontal="center" vertical="top"/>
    </xf>
    <xf numFmtId="0" fontId="22" fillId="11" borderId="15" xfId="0" applyFont="1" applyFill="1" applyBorder="1" applyAlignment="1">
      <alignment horizontal="left" vertical="top"/>
    </xf>
    <xf numFmtId="0" fontId="22" fillId="0" borderId="16" xfId="0" applyFont="1" applyBorder="1" applyAlignment="1">
      <alignment horizontal="left" vertical="top"/>
    </xf>
    <xf numFmtId="0" fontId="22" fillId="0" borderId="23" xfId="0" applyFont="1" applyBorder="1" applyAlignment="1">
      <alignment horizontal="left" vertical="top"/>
    </xf>
    <xf numFmtId="0" fontId="23" fillId="0" borderId="23" xfId="0" applyFont="1" applyBorder="1" applyAlignment="1">
      <alignment horizontal="left" vertical="top"/>
    </xf>
    <xf numFmtId="0" fontId="23" fillId="0" borderId="24" xfId="0" applyFont="1" applyBorder="1" applyAlignment="1">
      <alignment horizontal="left" vertical="top"/>
    </xf>
    <xf numFmtId="0" fontId="23" fillId="0" borderId="15" xfId="0" applyFont="1" applyBorder="1" applyAlignment="1">
      <alignment horizontal="left" vertical="top" wrapText="1"/>
    </xf>
    <xf numFmtId="0" fontId="23" fillId="14" borderId="15" xfId="0" applyFont="1" applyFill="1" applyBorder="1" applyAlignment="1">
      <alignment horizontal="left" vertical="top"/>
    </xf>
    <xf numFmtId="0" fontId="23" fillId="0" borderId="0" xfId="0" applyFont="1" applyAlignment="1">
      <alignment horizontal="left" vertical="top" wrapText="1"/>
    </xf>
    <xf numFmtId="0" fontId="22" fillId="13" borderId="21" xfId="0" applyFont="1" applyFill="1" applyBorder="1" applyAlignment="1">
      <alignment horizontal="center" vertical="top"/>
    </xf>
    <xf numFmtId="0" fontId="23" fillId="0" borderId="21" xfId="0" applyFont="1" applyBorder="1" applyAlignment="1">
      <alignment horizontal="center" vertical="top"/>
    </xf>
    <xf numFmtId="0" fontId="22" fillId="13" borderId="22" xfId="0" applyFont="1" applyFill="1" applyBorder="1" applyAlignment="1">
      <alignment horizontal="center" vertical="top"/>
    </xf>
    <xf numFmtId="0" fontId="23" fillId="0" borderId="22" xfId="0" applyFont="1" applyBorder="1" applyAlignment="1">
      <alignment horizontal="center" vertical="top"/>
    </xf>
    <xf numFmtId="0" fontId="22" fillId="0" borderId="0" xfId="0" applyFont="1" applyAlignment="1">
      <alignment horizontal="left" vertical="top"/>
    </xf>
    <xf numFmtId="0" fontId="22" fillId="13" borderId="0" xfId="0" applyFont="1" applyFill="1" applyAlignment="1">
      <alignment horizontal="right" vertical="top"/>
    </xf>
    <xf numFmtId="0" fontId="23" fillId="0" borderId="0" xfId="0" applyFont="1" applyAlignment="1">
      <alignment horizontal="right" vertical="top"/>
    </xf>
    <xf numFmtId="0" fontId="5" fillId="0" borderId="0" xfId="0" applyFont="1" applyAlignment="1">
      <alignment horizontal="right" vertical="top"/>
    </xf>
    <xf numFmtId="0" fontId="24" fillId="0" borderId="0" xfId="0" applyFont="1" applyAlignment="1">
      <alignment horizontal="right" vertical="top"/>
    </xf>
    <xf numFmtId="164" fontId="5" fillId="0" borderId="0" xfId="0" applyNumberFormat="1" applyFont="1" applyAlignment="1">
      <alignment horizontal="left" vertical="top"/>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A24" sqref="A24:K25"/>
    </sheetView>
  </sheetViews>
  <sheetFormatPr defaultRowHeight="13" x14ac:dyDescent="0.3"/>
  <cols>
    <col min="5" max="5" width="11.296875" customWidth="1"/>
    <col min="11" max="11" width="31.296875" customWidth="1"/>
  </cols>
  <sheetData>
    <row r="1" spans="1:11" ht="18" x14ac:dyDescent="0.3">
      <c r="A1" s="78" t="s">
        <v>0</v>
      </c>
      <c r="B1" s="79"/>
      <c r="C1" s="79"/>
      <c r="D1" s="79"/>
      <c r="E1" s="79"/>
      <c r="F1" s="79"/>
      <c r="G1" s="79"/>
      <c r="H1" s="79"/>
      <c r="I1" s="79"/>
      <c r="J1" s="79"/>
      <c r="K1" s="79"/>
    </row>
    <row r="2" spans="1:11" ht="15.5" x14ac:dyDescent="0.3">
      <c r="A2" s="80" t="s">
        <v>1</v>
      </c>
      <c r="B2" s="80"/>
      <c r="C2" s="80"/>
      <c r="D2" s="80"/>
      <c r="E2" s="80"/>
      <c r="F2" s="80"/>
      <c r="G2" s="80"/>
      <c r="H2" s="80"/>
      <c r="I2" s="80"/>
      <c r="J2" s="80"/>
      <c r="K2" s="80"/>
    </row>
    <row r="3" spans="1:11" ht="15.5" x14ac:dyDescent="0.3">
      <c r="A3" s="80" t="s">
        <v>2</v>
      </c>
      <c r="B3" s="80"/>
      <c r="C3" s="80"/>
      <c r="D3" s="80"/>
      <c r="E3" s="80"/>
      <c r="F3" s="80"/>
      <c r="G3" s="80"/>
      <c r="H3" s="80"/>
      <c r="I3" s="80"/>
      <c r="J3" s="80"/>
      <c r="K3" s="80"/>
    </row>
    <row r="4" spans="1:11" ht="15.5" x14ac:dyDescent="0.3">
      <c r="A4" s="80" t="s">
        <v>3</v>
      </c>
      <c r="B4" s="80"/>
      <c r="C4" s="80"/>
      <c r="D4" s="80"/>
      <c r="E4" s="80"/>
      <c r="F4" s="80"/>
      <c r="G4" s="80"/>
      <c r="H4" s="80"/>
      <c r="I4" s="80"/>
      <c r="J4" s="80"/>
      <c r="K4" s="80"/>
    </row>
    <row r="5" spans="1:11" ht="15.5" x14ac:dyDescent="0.3">
      <c r="A5" s="1" t="s">
        <v>4</v>
      </c>
      <c r="B5" s="1"/>
      <c r="C5" s="1"/>
      <c r="D5" s="1"/>
      <c r="E5" s="1"/>
      <c r="F5" s="1"/>
      <c r="G5" s="1"/>
      <c r="H5" s="1"/>
      <c r="I5" s="1"/>
      <c r="J5" s="1"/>
      <c r="K5" s="1"/>
    </row>
    <row r="6" spans="1:11" ht="15.5" x14ac:dyDescent="0.3">
      <c r="A6" s="1" t="s">
        <v>5</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81" t="s">
        <v>6</v>
      </c>
      <c r="B8" s="81"/>
      <c r="C8" s="81"/>
      <c r="D8" s="81"/>
      <c r="E8" s="81"/>
      <c r="F8" s="81"/>
      <c r="G8" s="81"/>
      <c r="H8" s="81"/>
      <c r="I8" s="81"/>
      <c r="J8" s="81"/>
      <c r="K8" s="81"/>
    </row>
    <row r="9" spans="1:11" ht="15.5" x14ac:dyDescent="0.3">
      <c r="A9" s="80" t="s">
        <v>7</v>
      </c>
      <c r="B9" s="80"/>
      <c r="C9" s="80"/>
      <c r="D9" s="80"/>
      <c r="E9" s="80"/>
      <c r="F9" s="80"/>
      <c r="G9" s="80"/>
      <c r="H9" s="80"/>
      <c r="I9" s="80"/>
      <c r="J9" s="80"/>
      <c r="K9" s="80"/>
    </row>
    <row r="10" spans="1:11" ht="15.5" x14ac:dyDescent="0.3">
      <c r="A10" s="80" t="s">
        <v>8</v>
      </c>
      <c r="B10" s="80"/>
      <c r="C10" s="80"/>
      <c r="D10" s="80"/>
      <c r="E10" s="80"/>
      <c r="F10" s="80"/>
      <c r="G10" s="80"/>
      <c r="H10" s="80"/>
      <c r="I10" s="80"/>
      <c r="J10" s="80"/>
      <c r="K10" s="80"/>
    </row>
    <row r="11" spans="1:11" ht="8.5" customHeight="1" x14ac:dyDescent="0.3">
      <c r="A11" s="1"/>
      <c r="B11" s="1"/>
      <c r="C11" s="1"/>
      <c r="D11" s="1"/>
      <c r="E11" s="1"/>
      <c r="F11" s="1"/>
      <c r="G11" s="1"/>
      <c r="H11" s="1"/>
      <c r="I11" s="1"/>
      <c r="J11" s="1"/>
      <c r="K11" s="1"/>
    </row>
    <row r="12" spans="1:11" ht="18" x14ac:dyDescent="0.3">
      <c r="A12" s="81" t="s">
        <v>9</v>
      </c>
      <c r="B12" s="81"/>
      <c r="C12" s="81"/>
      <c r="D12" s="81"/>
      <c r="E12" s="81"/>
      <c r="F12" s="81"/>
      <c r="G12" s="81"/>
      <c r="H12" s="81"/>
      <c r="I12" s="81"/>
      <c r="J12" s="81"/>
      <c r="K12" s="81"/>
    </row>
    <row r="13" spans="1:11" ht="10" customHeight="1" x14ac:dyDescent="0.3">
      <c r="A13" s="1"/>
      <c r="B13" s="1"/>
      <c r="C13" s="1"/>
      <c r="D13" s="1"/>
      <c r="E13" s="1"/>
      <c r="F13" s="1"/>
      <c r="G13" s="1"/>
      <c r="H13" s="1"/>
      <c r="I13" s="1"/>
      <c r="J13" s="1"/>
      <c r="K13" s="1"/>
    </row>
    <row r="14" spans="1:11" ht="34" customHeight="1" x14ac:dyDescent="0.3">
      <c r="A14" s="82" t="s">
        <v>10</v>
      </c>
      <c r="B14" s="83"/>
      <c r="C14" s="83"/>
      <c r="D14" s="83"/>
      <c r="E14" s="83"/>
      <c r="F14" s="83"/>
      <c r="G14" s="83"/>
      <c r="H14" s="83"/>
      <c r="I14" s="83"/>
      <c r="J14" s="83"/>
      <c r="K14" s="83"/>
    </row>
    <row r="15" spans="1:11" ht="15.5" x14ac:dyDescent="0.3">
      <c r="A15" s="1"/>
      <c r="B15" s="1"/>
      <c r="C15" s="1"/>
      <c r="D15" s="1"/>
      <c r="E15" s="1"/>
      <c r="F15" s="1"/>
      <c r="G15" s="1"/>
      <c r="H15" s="1"/>
      <c r="I15" s="1"/>
      <c r="J15" s="1"/>
      <c r="K15" s="1"/>
    </row>
    <row r="16" spans="1:11" ht="17.149999999999999" customHeight="1" x14ac:dyDescent="0.3">
      <c r="A16" s="82" t="s">
        <v>11</v>
      </c>
      <c r="B16" s="83"/>
      <c r="C16" s="83"/>
      <c r="D16" s="83"/>
      <c r="E16" s="83"/>
      <c r="F16" s="83"/>
      <c r="G16" s="83"/>
      <c r="H16" s="83"/>
      <c r="I16" s="83"/>
      <c r="J16" s="83"/>
      <c r="K16" s="83"/>
    </row>
    <row r="17" spans="1:11" ht="15.5" x14ac:dyDescent="0.3">
      <c r="A17" s="1"/>
      <c r="B17" s="1"/>
      <c r="C17" s="1"/>
      <c r="D17" s="1"/>
      <c r="E17" s="1"/>
      <c r="F17" s="1"/>
      <c r="G17" s="1"/>
      <c r="H17" s="1"/>
      <c r="I17" s="1"/>
      <c r="J17" s="1"/>
      <c r="K17" s="1"/>
    </row>
    <row r="18" spans="1:11" ht="18.649999999999999" customHeight="1" x14ac:dyDescent="0.3">
      <c r="A18" s="82" t="s">
        <v>12</v>
      </c>
      <c r="B18" s="83"/>
      <c r="C18" s="83"/>
      <c r="D18" s="83"/>
      <c r="E18" s="83"/>
      <c r="F18" s="83"/>
      <c r="G18" s="83"/>
      <c r="H18" s="83"/>
      <c r="I18" s="83"/>
      <c r="J18" s="83"/>
      <c r="K18" s="83"/>
    </row>
    <row r="19" spans="1:11" ht="15.5" x14ac:dyDescent="0.3">
      <c r="A19" s="1"/>
      <c r="B19" s="1"/>
      <c r="C19" s="1"/>
      <c r="D19" s="1"/>
      <c r="E19" s="1"/>
      <c r="F19" s="1"/>
      <c r="G19" s="1"/>
      <c r="H19" s="1"/>
      <c r="I19" s="1"/>
      <c r="J19" s="1"/>
      <c r="K19" s="1"/>
    </row>
    <row r="20" spans="1:11" ht="31.5" customHeight="1" x14ac:dyDescent="0.3">
      <c r="A20" s="82" t="s">
        <v>13</v>
      </c>
      <c r="B20" s="83"/>
      <c r="C20" s="83"/>
      <c r="D20" s="83"/>
      <c r="E20" s="83"/>
      <c r="F20" s="83"/>
      <c r="G20" s="83"/>
      <c r="H20" s="83"/>
      <c r="I20" s="83"/>
      <c r="J20" s="83"/>
      <c r="K20" s="83"/>
    </row>
    <row r="21" spans="1:11" ht="15.65" customHeight="1" x14ac:dyDescent="0.3">
      <c r="A21" s="3"/>
      <c r="B21" s="5"/>
      <c r="C21" s="5"/>
      <c r="D21" s="5"/>
      <c r="E21" s="5"/>
      <c r="F21" s="5"/>
      <c r="G21" s="5"/>
      <c r="H21" s="5"/>
      <c r="I21" s="5"/>
      <c r="J21" s="5"/>
      <c r="K21" s="5"/>
    </row>
    <row r="22" spans="1:11" ht="49.5" customHeight="1" x14ac:dyDescent="0.3">
      <c r="A22" s="82" t="s">
        <v>14</v>
      </c>
      <c r="B22" s="83"/>
      <c r="C22" s="83"/>
      <c r="D22" s="83"/>
      <c r="E22" s="83"/>
      <c r="F22" s="83"/>
      <c r="G22" s="83"/>
      <c r="H22" s="83"/>
      <c r="I22" s="83"/>
      <c r="J22" s="83"/>
      <c r="K22" s="83"/>
    </row>
    <row r="23" spans="1:11" ht="18" x14ac:dyDescent="0.3">
      <c r="A23" s="81" t="s">
        <v>15</v>
      </c>
      <c r="B23" s="81"/>
      <c r="C23" s="81"/>
      <c r="D23" s="81"/>
      <c r="E23" s="81"/>
      <c r="F23" s="81"/>
      <c r="G23" s="81"/>
      <c r="H23" s="81"/>
      <c r="I23" s="81"/>
      <c r="J23" s="81"/>
      <c r="K23" s="81"/>
    </row>
    <row r="24" spans="1:11" x14ac:dyDescent="0.3">
      <c r="A24" s="82" t="s">
        <v>115</v>
      </c>
      <c r="B24" s="83"/>
      <c r="C24" s="83"/>
      <c r="D24" s="83"/>
      <c r="E24" s="83"/>
      <c r="F24" s="83"/>
      <c r="G24" s="83"/>
      <c r="H24" s="83"/>
      <c r="I24" s="83"/>
      <c r="J24" s="83"/>
      <c r="K24" s="83"/>
    </row>
    <row r="25" spans="1:11" ht="38.15" customHeight="1" x14ac:dyDescent="0.3">
      <c r="A25" s="83"/>
      <c r="B25" s="83"/>
      <c r="C25" s="83"/>
      <c r="D25" s="83"/>
      <c r="E25" s="83"/>
      <c r="F25" s="83"/>
      <c r="G25" s="83"/>
      <c r="H25" s="83"/>
      <c r="I25" s="83"/>
      <c r="J25" s="83"/>
      <c r="K25" s="83"/>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N25"/>
  <sheetViews>
    <sheetView tabSelected="1" topLeftCell="B1" workbookViewId="0">
      <selection activeCell="K26" sqref="K26"/>
    </sheetView>
  </sheetViews>
  <sheetFormatPr defaultRowHeight="13" x14ac:dyDescent="0.3"/>
  <cols>
    <col min="1" max="1" width="20.19921875" customWidth="1"/>
    <col min="2" max="2" width="104.5" bestFit="1" customWidth="1"/>
    <col min="3" max="3" width="21.5" customWidth="1"/>
    <col min="4" max="4" width="15.796875" customWidth="1"/>
    <col min="5" max="5" width="28.69921875" customWidth="1"/>
    <col min="6" max="6" width="14" customWidth="1"/>
    <col min="7" max="7" width="18.796875" customWidth="1"/>
    <col min="8" max="8" width="16.69921875" customWidth="1"/>
    <col min="9" max="9" width="15.69921875" customWidth="1"/>
    <col min="10" max="10" width="15.19921875" customWidth="1"/>
    <col min="11" max="11" width="18" customWidth="1"/>
  </cols>
  <sheetData>
    <row r="1" spans="1:40" s="25" customFormat="1" ht="15.5" x14ac:dyDescent="0.35">
      <c r="A1" s="92" t="s">
        <v>16</v>
      </c>
      <c r="B1" s="92"/>
      <c r="C1" s="92"/>
      <c r="D1" s="92"/>
      <c r="E1" s="92"/>
      <c r="F1" s="92"/>
      <c r="G1" s="92"/>
      <c r="H1" s="92"/>
      <c r="I1" s="92"/>
      <c r="J1" s="92"/>
      <c r="K1" s="92"/>
      <c r="L1" s="24"/>
      <c r="U1" s="26"/>
      <c r="V1" s="27"/>
      <c r="W1" s="27"/>
      <c r="X1" s="27"/>
      <c r="Y1" s="27"/>
      <c r="Z1" s="27"/>
      <c r="AA1" s="27"/>
      <c r="AB1" s="27"/>
      <c r="AC1" s="27"/>
      <c r="AD1" s="27"/>
      <c r="AE1" s="27"/>
      <c r="AF1" s="27"/>
      <c r="AG1" s="27"/>
      <c r="AM1" s="27"/>
    </row>
    <row r="2" spans="1:40" s="25" customFormat="1" ht="9.65" customHeight="1" x14ac:dyDescent="0.35">
      <c r="A2" s="93"/>
      <c r="B2" s="94"/>
      <c r="C2" s="94"/>
      <c r="D2" s="94"/>
      <c r="E2" s="94"/>
      <c r="F2" s="94"/>
      <c r="G2" s="94"/>
      <c r="H2" s="94"/>
      <c r="I2" s="94"/>
      <c r="J2" s="94"/>
      <c r="K2" s="94"/>
      <c r="L2" s="24"/>
      <c r="U2" s="26"/>
      <c r="V2" s="27"/>
      <c r="W2" s="27"/>
      <c r="X2" s="27"/>
      <c r="Y2" s="27"/>
      <c r="Z2" s="27"/>
      <c r="AA2" s="27"/>
      <c r="AB2" s="27"/>
      <c r="AC2" s="27"/>
      <c r="AD2" s="27"/>
      <c r="AE2" s="27"/>
      <c r="AF2" s="27"/>
      <c r="AG2" s="27"/>
      <c r="AM2" s="27"/>
    </row>
    <row r="3" spans="1:40" s="29" customFormat="1" ht="46.15" customHeight="1" x14ac:dyDescent="0.35">
      <c r="A3" s="95" t="s">
        <v>17</v>
      </c>
      <c r="B3" s="96"/>
      <c r="C3" s="96"/>
      <c r="D3" s="96"/>
      <c r="E3" s="96"/>
      <c r="F3" s="96"/>
      <c r="G3" s="96"/>
      <c r="H3" s="96"/>
      <c r="I3" s="96"/>
      <c r="J3" s="96"/>
      <c r="K3" s="96"/>
      <c r="L3" s="28"/>
      <c r="U3" s="30"/>
      <c r="V3" s="31"/>
      <c r="W3" s="31"/>
      <c r="X3" s="31"/>
      <c r="Y3" s="31"/>
      <c r="Z3" s="31"/>
      <c r="AA3" s="31"/>
      <c r="AB3" s="31"/>
      <c r="AC3" s="31"/>
      <c r="AD3" s="31"/>
      <c r="AE3" s="31"/>
      <c r="AF3" s="31"/>
      <c r="AG3" s="31"/>
      <c r="AM3" s="31"/>
    </row>
    <row r="4" spans="1:40" s="29" customFormat="1" ht="21" customHeight="1" x14ac:dyDescent="0.35">
      <c r="A4" s="97" t="s">
        <v>18</v>
      </c>
      <c r="B4" s="97"/>
      <c r="C4" s="97"/>
      <c r="D4" s="97"/>
      <c r="E4" s="97"/>
      <c r="F4" s="97"/>
      <c r="G4" s="97"/>
      <c r="H4" s="97"/>
      <c r="I4" s="97"/>
      <c r="J4" s="97"/>
      <c r="K4" s="97"/>
      <c r="L4" s="28"/>
      <c r="S4" s="30"/>
      <c r="T4" s="30"/>
      <c r="U4" s="30"/>
      <c r="V4" s="31"/>
      <c r="W4" s="31"/>
      <c r="X4" s="31"/>
      <c r="Y4" s="31"/>
      <c r="Z4" s="31"/>
      <c r="AA4" s="31"/>
      <c r="AB4" s="31"/>
      <c r="AC4" s="31"/>
      <c r="AD4" s="31"/>
      <c r="AE4" s="31"/>
      <c r="AF4" s="31"/>
      <c r="AG4" s="31"/>
      <c r="AM4" s="31"/>
    </row>
    <row r="5" spans="1:40" s="29" customFormat="1" ht="14.5" customHeight="1" x14ac:dyDescent="0.35">
      <c r="A5" s="97"/>
      <c r="B5" s="97"/>
      <c r="C5" s="97"/>
      <c r="D5" s="97"/>
      <c r="E5" s="97"/>
      <c r="F5" s="97"/>
      <c r="G5" s="97"/>
      <c r="H5" s="97"/>
      <c r="I5" s="97"/>
      <c r="J5" s="97"/>
      <c r="K5" s="97"/>
      <c r="L5" s="28"/>
      <c r="S5" s="30"/>
      <c r="T5" s="30"/>
      <c r="U5" s="30"/>
      <c r="V5" s="31"/>
      <c r="W5" s="31"/>
      <c r="X5" s="31"/>
      <c r="Y5" s="31"/>
      <c r="Z5" s="31"/>
      <c r="AA5" s="31"/>
      <c r="AB5" s="31"/>
      <c r="AC5" s="31"/>
      <c r="AD5" s="31"/>
      <c r="AE5" s="31"/>
      <c r="AF5" s="31"/>
      <c r="AG5" s="31"/>
      <c r="AM5" s="31"/>
    </row>
    <row r="6" spans="1:40" s="29" customFormat="1" ht="1.1499999999999999" hidden="1" customHeight="1" x14ac:dyDescent="0.35">
      <c r="A6" s="97"/>
      <c r="B6" s="97"/>
      <c r="C6" s="97"/>
      <c r="D6" s="97"/>
      <c r="E6" s="97"/>
      <c r="F6" s="97"/>
      <c r="G6" s="97"/>
      <c r="H6" s="97"/>
      <c r="I6" s="97"/>
      <c r="J6" s="97"/>
      <c r="K6" s="97"/>
      <c r="L6" s="32"/>
      <c r="N6" s="33"/>
      <c r="S6" s="30"/>
      <c r="T6" s="30"/>
      <c r="U6" s="30"/>
      <c r="V6" s="31"/>
      <c r="W6" s="31"/>
      <c r="X6" s="31"/>
      <c r="Y6" s="31"/>
      <c r="Z6" s="31"/>
      <c r="AA6" s="31"/>
      <c r="AB6" s="31"/>
      <c r="AC6" s="31"/>
      <c r="AD6" s="31"/>
      <c r="AE6" s="31"/>
      <c r="AF6" s="31"/>
      <c r="AG6" s="31"/>
      <c r="AM6" s="31"/>
    </row>
    <row r="7" spans="1:40" s="29" customFormat="1" ht="5.5" hidden="1" customHeight="1" x14ac:dyDescent="0.35">
      <c r="A7" s="97"/>
      <c r="B7" s="97"/>
      <c r="C7" s="97"/>
      <c r="D7" s="97"/>
      <c r="E7" s="97"/>
      <c r="F7" s="97"/>
      <c r="G7" s="97"/>
      <c r="H7" s="97"/>
      <c r="I7" s="97"/>
      <c r="J7" s="97"/>
      <c r="K7" s="97"/>
      <c r="L7" s="28"/>
      <c r="S7" s="30"/>
      <c r="T7" s="30"/>
      <c r="U7" s="30"/>
      <c r="V7" s="31"/>
      <c r="W7" s="31"/>
      <c r="X7" s="31"/>
      <c r="Y7" s="31"/>
      <c r="Z7" s="31"/>
      <c r="AA7" s="31"/>
      <c r="AB7" s="31"/>
      <c r="AC7" s="31"/>
      <c r="AD7" s="31"/>
      <c r="AE7" s="31"/>
      <c r="AF7" s="31"/>
      <c r="AG7" s="31"/>
      <c r="AM7" s="31"/>
    </row>
    <row r="8" spans="1:40" s="29" customFormat="1" ht="1.9" customHeight="1" x14ac:dyDescent="0.35">
      <c r="A8" s="97"/>
      <c r="B8" s="97"/>
      <c r="C8" s="97"/>
      <c r="D8" s="97"/>
      <c r="E8" s="97"/>
      <c r="F8" s="97"/>
      <c r="G8" s="97"/>
      <c r="H8" s="97"/>
      <c r="I8" s="97"/>
      <c r="J8" s="97"/>
      <c r="K8" s="97"/>
      <c r="L8" s="28"/>
      <c r="S8" s="30"/>
      <c r="T8" s="30"/>
      <c r="U8" s="30"/>
      <c r="V8" s="31"/>
      <c r="W8" s="31"/>
      <c r="X8" s="31"/>
      <c r="Y8" s="31"/>
      <c r="Z8" s="31"/>
      <c r="AA8" s="31"/>
      <c r="AB8" s="31"/>
      <c r="AC8" s="31"/>
      <c r="AD8" s="31"/>
      <c r="AE8" s="31"/>
      <c r="AF8" s="31"/>
      <c r="AG8" s="31"/>
      <c r="AM8" s="31"/>
    </row>
    <row r="9" spans="1:40" s="29" customFormat="1" ht="1.9" customHeight="1" x14ac:dyDescent="0.35">
      <c r="A9" s="97"/>
      <c r="B9" s="97"/>
      <c r="C9" s="97"/>
      <c r="D9" s="97"/>
      <c r="E9" s="97"/>
      <c r="F9" s="97"/>
      <c r="G9" s="97"/>
      <c r="H9" s="97"/>
      <c r="I9" s="97"/>
      <c r="J9" s="97"/>
      <c r="K9" s="97"/>
      <c r="L9" s="28"/>
      <c r="S9" s="30"/>
      <c r="T9" s="30"/>
      <c r="U9" s="30"/>
      <c r="V9" s="31"/>
      <c r="W9" s="31"/>
      <c r="X9" s="31"/>
      <c r="Y9" s="31"/>
      <c r="Z9" s="31"/>
      <c r="AA9" s="31"/>
      <c r="AB9" s="31"/>
      <c r="AC9" s="31"/>
      <c r="AD9" s="31"/>
      <c r="AE9" s="31"/>
      <c r="AF9" s="31"/>
      <c r="AG9" s="31"/>
      <c r="AM9" s="31"/>
    </row>
    <row r="10" spans="1:40" s="29" customFormat="1" ht="10.9" customHeight="1" thickBot="1" x14ac:dyDescent="0.4">
      <c r="A10" s="34"/>
      <c r="B10" s="35"/>
      <c r="C10" s="35"/>
      <c r="D10" s="35"/>
      <c r="E10" s="35"/>
      <c r="F10" s="35"/>
      <c r="G10" s="35"/>
      <c r="H10" s="35"/>
      <c r="I10" s="35"/>
      <c r="J10" s="35"/>
      <c r="K10" s="36"/>
      <c r="L10" s="28"/>
      <c r="U10" s="30"/>
      <c r="V10" s="31"/>
      <c r="W10" s="31"/>
      <c r="X10" s="31"/>
      <c r="Y10" s="31"/>
      <c r="Z10" s="31"/>
      <c r="AA10" s="31"/>
      <c r="AB10" s="31"/>
      <c r="AC10" s="31"/>
      <c r="AD10" s="31"/>
      <c r="AE10" s="31"/>
      <c r="AF10" s="31"/>
      <c r="AG10" s="31"/>
      <c r="AM10" s="31"/>
    </row>
    <row r="11" spans="1:40" s="29" customFormat="1" ht="50.5" customHeight="1" thickBot="1" x14ac:dyDescent="0.4">
      <c r="A11" s="98" t="s">
        <v>19</v>
      </c>
      <c r="B11" s="98"/>
      <c r="C11" s="98"/>
      <c r="D11" s="98"/>
      <c r="E11" s="98"/>
      <c r="F11" s="98"/>
      <c r="G11" s="98"/>
      <c r="H11" s="98"/>
      <c r="I11" s="98"/>
      <c r="J11" s="98"/>
      <c r="K11" s="99"/>
      <c r="L11" s="32"/>
      <c r="M11" s="37"/>
      <c r="N11" s="37"/>
      <c r="U11" s="30"/>
      <c r="V11" s="31"/>
      <c r="W11" s="31"/>
      <c r="X11" s="31"/>
      <c r="Y11" s="31"/>
      <c r="Z11" s="31"/>
      <c r="AA11" s="31"/>
      <c r="AB11" s="31"/>
      <c r="AC11" s="31"/>
      <c r="AD11" s="31"/>
      <c r="AE11" s="31"/>
      <c r="AF11" s="31"/>
      <c r="AG11" s="31"/>
      <c r="AM11" s="31"/>
    </row>
    <row r="12" spans="1:40" s="29" customFormat="1" ht="51.65" customHeight="1" thickBot="1" x14ac:dyDescent="0.4">
      <c r="A12" s="84" t="s">
        <v>20</v>
      </c>
      <c r="B12" s="84"/>
      <c r="C12" s="84"/>
      <c r="D12" s="84"/>
      <c r="E12" s="84"/>
      <c r="F12" s="84"/>
      <c r="G12" s="84"/>
      <c r="H12" s="84"/>
      <c r="I12" s="84"/>
      <c r="J12" s="84"/>
      <c r="K12" s="85"/>
      <c r="L12" s="32"/>
      <c r="M12" s="37"/>
      <c r="N12" s="37"/>
      <c r="U12" s="30"/>
      <c r="V12" s="31"/>
      <c r="W12" s="31"/>
      <c r="X12" s="31"/>
      <c r="Y12" s="31"/>
      <c r="Z12" s="31"/>
      <c r="AA12" s="31"/>
      <c r="AB12" s="31"/>
      <c r="AC12" s="31"/>
      <c r="AD12" s="31"/>
      <c r="AE12" s="31"/>
      <c r="AF12" s="31"/>
      <c r="AG12" s="31"/>
      <c r="AM12" s="31"/>
    </row>
    <row r="13" spans="1:40" s="29" customFormat="1" ht="24" customHeight="1" thickBot="1" x14ac:dyDescent="0.4">
      <c r="A13" s="86" t="s">
        <v>21</v>
      </c>
      <c r="B13" s="86" t="s">
        <v>22</v>
      </c>
      <c r="C13" s="89" t="s">
        <v>23</v>
      </c>
      <c r="D13" s="90"/>
      <c r="E13" s="90"/>
      <c r="F13" s="90"/>
      <c r="G13" s="90"/>
      <c r="H13" s="90"/>
      <c r="I13" s="90"/>
      <c r="J13" s="90"/>
      <c r="K13" s="91"/>
      <c r="L13" s="32"/>
      <c r="M13" s="37"/>
      <c r="N13" s="37"/>
      <c r="U13" s="30"/>
      <c r="V13" s="31"/>
      <c r="W13" s="31"/>
      <c r="X13" s="31"/>
      <c r="Y13" s="31"/>
      <c r="Z13" s="31"/>
      <c r="AA13" s="31"/>
      <c r="AB13" s="31"/>
      <c r="AC13" s="31"/>
      <c r="AD13" s="31"/>
      <c r="AE13" s="31"/>
      <c r="AF13" s="31"/>
      <c r="AG13" s="31"/>
      <c r="AM13" s="31"/>
    </row>
    <row r="14" spans="1:40" s="42" customFormat="1" ht="66" customHeight="1" thickBot="1" x14ac:dyDescent="0.35">
      <c r="A14" s="87"/>
      <c r="B14" s="88"/>
      <c r="C14" s="38" t="s">
        <v>24</v>
      </c>
      <c r="D14" s="38" t="s">
        <v>25</v>
      </c>
      <c r="E14" s="38" t="s">
        <v>26</v>
      </c>
      <c r="F14" s="38" t="s">
        <v>27</v>
      </c>
      <c r="G14" s="38" t="s">
        <v>28</v>
      </c>
      <c r="H14" s="38" t="s">
        <v>29</v>
      </c>
      <c r="I14" s="38" t="s">
        <v>30</v>
      </c>
      <c r="J14" s="38" t="s">
        <v>31</v>
      </c>
      <c r="K14" s="39" t="s">
        <v>32</v>
      </c>
      <c r="L14" s="40"/>
      <c r="M14" s="41"/>
      <c r="N14" s="41"/>
      <c r="U14" s="43"/>
      <c r="V14" s="44"/>
      <c r="W14" s="44"/>
      <c r="X14" s="44"/>
      <c r="Y14" s="44"/>
      <c r="Z14" s="44"/>
      <c r="AA14" s="44"/>
      <c r="AB14" s="44"/>
      <c r="AC14" s="44"/>
      <c r="AD14" s="44"/>
      <c r="AE14" s="44"/>
      <c r="AF14" s="44"/>
      <c r="AG14" s="44"/>
      <c r="AM14" s="44"/>
    </row>
    <row r="15" spans="1:40" s="42" customFormat="1" ht="52.9" hidden="1" customHeight="1" thickBot="1" x14ac:dyDescent="0.35">
      <c r="A15" s="45"/>
      <c r="B15" s="46"/>
      <c r="C15" s="46"/>
      <c r="D15" s="46"/>
      <c r="E15" s="46"/>
      <c r="F15" s="46"/>
      <c r="G15" s="46"/>
      <c r="H15" s="46"/>
      <c r="I15" s="46"/>
      <c r="J15" s="46"/>
      <c r="K15" s="46"/>
      <c r="L15" s="40"/>
      <c r="M15" s="41"/>
      <c r="N15" s="41"/>
      <c r="U15" s="43"/>
      <c r="V15" s="44"/>
      <c r="W15" s="44"/>
      <c r="X15" s="44"/>
      <c r="Y15" s="44"/>
      <c r="Z15" s="44"/>
      <c r="AA15" s="44"/>
      <c r="AB15" s="44"/>
      <c r="AC15" s="44"/>
      <c r="AD15" s="44"/>
      <c r="AE15" s="44"/>
      <c r="AF15" s="44"/>
      <c r="AG15" s="44"/>
      <c r="AM15" s="44"/>
    </row>
    <row r="16" spans="1:40" s="29" customFormat="1" ht="15.5" x14ac:dyDescent="0.35">
      <c r="A16" s="47">
        <v>1</v>
      </c>
      <c r="B16" s="48" t="s">
        <v>33</v>
      </c>
      <c r="C16" s="6">
        <f>'3.4-1A'!$E$13</f>
        <v>0</v>
      </c>
      <c r="D16" s="7">
        <f>'3.4-1A'!$I$6</f>
        <v>0</v>
      </c>
      <c r="E16" s="7">
        <f>'3.4-1A'!$I$7</f>
        <v>0</v>
      </c>
      <c r="F16" s="7">
        <f>'3.4-1A'!$I$8</f>
        <v>0</v>
      </c>
      <c r="G16" s="49">
        <f>SUM('3.4-1A'!$I$9)</f>
        <v>0</v>
      </c>
      <c r="H16" s="50">
        <f>SUM('3.4-1A'!$I$10)</f>
        <v>0</v>
      </c>
      <c r="I16" s="51">
        <f>SUM('3.4-1A'!$I$13)</f>
        <v>0</v>
      </c>
      <c r="J16" s="52">
        <f>SUM('3.4-1A'!$I$48)</f>
        <v>0</v>
      </c>
      <c r="K16" s="53">
        <f>SUM('3.4-1A'!$I$50)</f>
        <v>0</v>
      </c>
      <c r="L16" s="32"/>
      <c r="M16" s="37"/>
      <c r="N16" s="37"/>
      <c r="U16" s="30"/>
      <c r="V16" s="54"/>
      <c r="W16" s="31"/>
      <c r="X16" s="31"/>
      <c r="Y16" s="31"/>
      <c r="Z16" s="31"/>
      <c r="AA16" s="31"/>
      <c r="AB16" s="31"/>
      <c r="AC16" s="31"/>
      <c r="AD16" s="31"/>
      <c r="AE16" s="31"/>
      <c r="AF16" s="31"/>
      <c r="AG16" s="31"/>
      <c r="AM16" s="55"/>
      <c r="AN16" s="31"/>
    </row>
    <row r="17" spans="1:40" s="29" customFormat="1" ht="16" thickBot="1" x14ac:dyDescent="0.4">
      <c r="A17" s="56">
        <v>2</v>
      </c>
      <c r="B17" s="57" t="s">
        <v>34</v>
      </c>
      <c r="C17" s="8">
        <f>'3.4-1B'!$E$13</f>
        <v>0</v>
      </c>
      <c r="D17" s="9">
        <f>'3.4-1B'!$I$6</f>
        <v>0</v>
      </c>
      <c r="E17" s="9">
        <f>'3.4-1B'!$I$7</f>
        <v>0</v>
      </c>
      <c r="F17" s="9">
        <f>'3.4-1B'!$I$8</f>
        <v>0</v>
      </c>
      <c r="G17" s="58">
        <f>SUM('3.4-1B'!$I$9)</f>
        <v>0</v>
      </c>
      <c r="H17" s="59">
        <f>SUM('3.4-1B'!$I$10)</f>
        <v>0</v>
      </c>
      <c r="I17" s="60">
        <f>SUM('3.4-1B'!$I$13)</f>
        <v>0</v>
      </c>
      <c r="J17" s="61">
        <f>SUM('3.4-1B'!$I$48)</f>
        <v>0</v>
      </c>
      <c r="K17" s="62">
        <f>SUM('3.4-1B'!$I$50)</f>
        <v>0</v>
      </c>
      <c r="L17" s="32"/>
      <c r="M17" s="37"/>
      <c r="N17" s="37"/>
      <c r="U17" s="30"/>
      <c r="V17" s="54"/>
      <c r="W17" s="31"/>
      <c r="X17" s="31"/>
      <c r="Y17" s="31"/>
      <c r="Z17" s="31"/>
      <c r="AA17" s="31"/>
      <c r="AB17" s="31"/>
      <c r="AC17" s="31"/>
      <c r="AD17" s="31"/>
      <c r="AE17" s="31"/>
      <c r="AF17" s="31"/>
      <c r="AG17" s="31"/>
      <c r="AM17" s="55"/>
      <c r="AN17" s="31"/>
    </row>
    <row r="18" spans="1:40" s="29" customFormat="1" ht="15.5" x14ac:dyDescent="0.35">
      <c r="A18" s="47">
        <v>3</v>
      </c>
      <c r="B18" s="48" t="s">
        <v>35</v>
      </c>
      <c r="C18" s="10">
        <f>'3.4-2A'!$E$13</f>
        <v>0</v>
      </c>
      <c r="D18" s="11">
        <f>'3.4-2A'!$I$6</f>
        <v>0</v>
      </c>
      <c r="E18" s="11">
        <f>'3.4-2A'!$I$7</f>
        <v>0</v>
      </c>
      <c r="F18" s="11">
        <f>'3.4-2A'!$I$8</f>
        <v>0</v>
      </c>
      <c r="G18" s="49">
        <f>SUM('3.4-2A'!$I$9)</f>
        <v>0</v>
      </c>
      <c r="H18" s="50">
        <f>SUM('3.4-2A'!$I$10)</f>
        <v>0</v>
      </c>
      <c r="I18" s="51">
        <f>SUM('3.4-2A'!$I$13)</f>
        <v>0</v>
      </c>
      <c r="J18" s="52">
        <f>SUM('3.4-2A'!$I$48)</f>
        <v>0</v>
      </c>
      <c r="K18" s="53">
        <f>SUM('3.4-2A'!$I$50)</f>
        <v>0</v>
      </c>
      <c r="L18" s="32"/>
      <c r="M18" s="37"/>
      <c r="N18" s="37"/>
      <c r="U18" s="30"/>
      <c r="V18" s="54"/>
      <c r="W18" s="31"/>
      <c r="X18" s="31"/>
      <c r="Y18" s="31"/>
      <c r="Z18" s="31"/>
      <c r="AA18" s="31"/>
      <c r="AB18" s="31"/>
      <c r="AC18" s="31"/>
      <c r="AD18" s="31"/>
      <c r="AE18" s="31"/>
      <c r="AF18" s="31"/>
      <c r="AG18" s="31"/>
      <c r="AM18" s="55"/>
      <c r="AN18" s="31"/>
    </row>
    <row r="19" spans="1:40" s="29" customFormat="1" ht="15.5" x14ac:dyDescent="0.35">
      <c r="A19" s="56">
        <v>4</v>
      </c>
      <c r="B19" s="57" t="s">
        <v>36</v>
      </c>
      <c r="C19" s="8">
        <f>'3.4-2B'!$E$13</f>
        <v>0</v>
      </c>
      <c r="D19" s="9">
        <f>'3.4-2B'!$I$6</f>
        <v>0</v>
      </c>
      <c r="E19" s="9">
        <f>'3.4-2B'!$I$7</f>
        <v>0</v>
      </c>
      <c r="F19" s="9">
        <f>'3.4-2B'!$I$8</f>
        <v>0</v>
      </c>
      <c r="G19" s="58">
        <f>SUM('3.4-2B'!$I$9)</f>
        <v>0</v>
      </c>
      <c r="H19" s="59">
        <f>SUM('3.4-2B'!$I$10)</f>
        <v>0</v>
      </c>
      <c r="I19" s="60">
        <f>SUM('3.4-2B'!$I$13)</f>
        <v>0</v>
      </c>
      <c r="J19" s="61">
        <f>SUM('3.4-2B'!$I$48)</f>
        <v>0</v>
      </c>
      <c r="K19" s="62">
        <f>SUM('3.4-2B'!$I$50)</f>
        <v>0</v>
      </c>
      <c r="L19" s="32"/>
      <c r="M19" s="37"/>
      <c r="N19" s="37"/>
      <c r="U19" s="30"/>
      <c r="V19" s="54"/>
      <c r="W19" s="31"/>
      <c r="X19" s="31"/>
      <c r="Y19" s="31"/>
      <c r="Z19" s="31"/>
      <c r="AA19" s="31"/>
      <c r="AB19" s="31"/>
      <c r="AC19" s="31"/>
      <c r="AD19" s="31"/>
      <c r="AE19" s="31"/>
      <c r="AF19" s="31"/>
      <c r="AG19" s="31"/>
      <c r="AM19" s="55"/>
      <c r="AN19" s="31"/>
    </row>
    <row r="20" spans="1:40" s="29" customFormat="1" ht="15.5" x14ac:dyDescent="0.35">
      <c r="A20" s="47">
        <v>5</v>
      </c>
      <c r="B20" s="48" t="s">
        <v>37</v>
      </c>
      <c r="C20" s="10">
        <f>'3.4-3A'!$E$13</f>
        <v>0</v>
      </c>
      <c r="D20" s="11">
        <f>'3.4-3A'!$I$6</f>
        <v>0</v>
      </c>
      <c r="E20" s="11">
        <f>'3.4-3A'!$I$7</f>
        <v>0</v>
      </c>
      <c r="F20" s="11">
        <f>'3.4-3A'!$I$8</f>
        <v>0</v>
      </c>
      <c r="G20" s="49">
        <f>SUM('3.4-3A'!$I$9)</f>
        <v>0</v>
      </c>
      <c r="H20" s="50">
        <f>SUM('3.4-3A'!$I$10)</f>
        <v>0</v>
      </c>
      <c r="I20" s="51">
        <f>SUM('3.4-3A'!$I$13)</f>
        <v>0</v>
      </c>
      <c r="J20" s="52">
        <f>SUM('3.4-3A'!$I$48)</f>
        <v>0</v>
      </c>
      <c r="K20" s="53">
        <f>SUM('3.4-3A'!$I$50)</f>
        <v>0</v>
      </c>
      <c r="L20" s="32"/>
      <c r="M20" s="37"/>
      <c r="N20" s="37"/>
      <c r="U20" s="30"/>
      <c r="V20" s="54"/>
      <c r="W20" s="31"/>
      <c r="X20" s="31"/>
      <c r="Y20" s="31"/>
      <c r="Z20" s="31"/>
      <c r="AA20" s="31"/>
      <c r="AB20" s="31"/>
      <c r="AC20" s="31"/>
      <c r="AD20" s="31"/>
      <c r="AE20" s="31"/>
      <c r="AF20" s="31"/>
      <c r="AG20" s="31"/>
      <c r="AM20" s="63"/>
      <c r="AN20" s="31"/>
    </row>
    <row r="21" spans="1:40" s="29" customFormat="1" ht="15.5" x14ac:dyDescent="0.35">
      <c r="A21" s="64">
        <v>6</v>
      </c>
      <c r="B21" s="57" t="s">
        <v>38</v>
      </c>
      <c r="C21" s="8">
        <f>'3.4-3B'!$E$13</f>
        <v>0</v>
      </c>
      <c r="D21" s="9">
        <f>'3.4-3B'!$I$6</f>
        <v>0</v>
      </c>
      <c r="E21" s="9">
        <f>'3.4-3B'!$I$7</f>
        <v>0</v>
      </c>
      <c r="F21" s="9">
        <f>'3.4-3B'!$I$8</f>
        <v>0</v>
      </c>
      <c r="G21" s="58">
        <f>SUM('3.4-3B'!$I$9)</f>
        <v>0</v>
      </c>
      <c r="H21" s="59">
        <f>SUM('3.4-3B'!$I$10)</f>
        <v>0</v>
      </c>
      <c r="I21" s="60">
        <f>SUM('3.4-3B'!$I$13)</f>
        <v>0</v>
      </c>
      <c r="J21" s="61">
        <f>SUM('3.4-3B'!$I$48)</f>
        <v>0</v>
      </c>
      <c r="K21" s="62">
        <f>SUM('3.4-3B'!$I$50)</f>
        <v>0</v>
      </c>
      <c r="L21" s="32"/>
      <c r="M21" s="37"/>
      <c r="N21" s="37"/>
      <c r="U21" s="30"/>
      <c r="V21" s="54"/>
      <c r="W21" s="31"/>
      <c r="X21" s="31"/>
      <c r="Y21" s="31"/>
      <c r="Z21" s="31"/>
      <c r="AA21" s="31"/>
      <c r="AB21" s="31"/>
      <c r="AC21" s="31"/>
      <c r="AD21" s="31"/>
      <c r="AE21" s="31"/>
      <c r="AF21" s="31"/>
      <c r="AG21" s="31"/>
      <c r="AM21" s="63"/>
      <c r="AN21" s="31"/>
    </row>
    <row r="22" spans="1:40" s="29" customFormat="1" ht="15.5" x14ac:dyDescent="0.35">
      <c r="A22" s="47">
        <v>7</v>
      </c>
      <c r="B22" s="48" t="s">
        <v>39</v>
      </c>
      <c r="C22" s="10">
        <f>'3.4-4A'!$E$13</f>
        <v>0</v>
      </c>
      <c r="D22" s="11">
        <f>'3.4-4A'!$I$6</f>
        <v>0</v>
      </c>
      <c r="E22" s="11">
        <f>'3.4-4A'!$I$7</f>
        <v>0</v>
      </c>
      <c r="F22" s="11">
        <f>'3.4-4A'!$I$8</f>
        <v>0</v>
      </c>
      <c r="G22" s="49">
        <f>SUM('3.4-4A'!$I$9)</f>
        <v>0</v>
      </c>
      <c r="H22" s="50">
        <f>SUM('3.4-4A'!$I$10)</f>
        <v>0</v>
      </c>
      <c r="I22" s="51">
        <f>SUM('3.4-4A'!$I$13)</f>
        <v>0</v>
      </c>
      <c r="J22" s="52">
        <f>SUM('3.4-4A'!$I$48)</f>
        <v>0</v>
      </c>
      <c r="K22" s="53">
        <f>SUM('3.4-4A'!$I$50)</f>
        <v>0</v>
      </c>
      <c r="L22" s="32"/>
      <c r="M22" s="37"/>
      <c r="N22" s="37"/>
      <c r="U22" s="30"/>
      <c r="V22" s="54"/>
      <c r="W22" s="31"/>
      <c r="X22" s="31"/>
      <c r="Y22" s="31"/>
      <c r="Z22" s="31"/>
      <c r="AA22" s="31"/>
      <c r="AB22" s="31"/>
      <c r="AC22" s="31"/>
      <c r="AD22" s="31"/>
      <c r="AE22" s="31"/>
      <c r="AF22" s="31"/>
      <c r="AG22" s="31"/>
      <c r="AM22" s="65"/>
      <c r="AN22" s="31"/>
    </row>
    <row r="23" spans="1:40" s="29" customFormat="1" ht="15.5" x14ac:dyDescent="0.35">
      <c r="A23" s="64">
        <v>8</v>
      </c>
      <c r="B23" s="57" t="s">
        <v>40</v>
      </c>
      <c r="C23" s="8">
        <f>'3.4-4B'!$E$13</f>
        <v>0</v>
      </c>
      <c r="D23" s="9">
        <f>'3.4-4B'!$I$6</f>
        <v>0</v>
      </c>
      <c r="E23" s="9">
        <f>'3.4-4B'!$I$7</f>
        <v>0</v>
      </c>
      <c r="F23" s="9">
        <f>'3.4-4B'!$I$8</f>
        <v>0</v>
      </c>
      <c r="G23" s="58">
        <f>SUM('3.4-4B'!$I$9)</f>
        <v>0</v>
      </c>
      <c r="H23" s="59">
        <f>SUM('3.4-4B'!$I$10)</f>
        <v>0</v>
      </c>
      <c r="I23" s="60">
        <f>SUM('3.4-4B'!$I$13)</f>
        <v>0</v>
      </c>
      <c r="J23" s="61">
        <f>SUM('3.4-4B'!$I$48)</f>
        <v>0</v>
      </c>
      <c r="K23" s="62">
        <f>SUM('3.4-4B'!$I$50)</f>
        <v>0</v>
      </c>
      <c r="L23" s="32"/>
      <c r="M23" s="37"/>
      <c r="N23" s="37"/>
      <c r="U23" s="30"/>
      <c r="V23" s="54"/>
      <c r="W23" s="31"/>
      <c r="X23" s="31"/>
      <c r="Y23" s="31"/>
      <c r="Z23" s="31"/>
      <c r="AA23" s="31"/>
      <c r="AB23" s="31"/>
      <c r="AC23" s="31"/>
      <c r="AD23" s="31"/>
      <c r="AE23" s="31"/>
      <c r="AF23" s="31"/>
      <c r="AG23" s="31"/>
      <c r="AM23" s="65"/>
      <c r="AN23" s="31"/>
    </row>
    <row r="24" spans="1:40" ht="13.5" thickTop="1" x14ac:dyDescent="0.3"/>
    <row r="25" spans="1:40" ht="15.5" x14ac:dyDescent="0.3">
      <c r="B25" s="143" t="s">
        <v>116</v>
      </c>
      <c r="C25" s="144"/>
      <c r="D25" s="144"/>
      <c r="E25" s="144"/>
      <c r="F25" s="144"/>
      <c r="G25" s="144"/>
      <c r="H25" s="144"/>
      <c r="I25" s="144"/>
      <c r="J25" s="144"/>
      <c r="K25" s="145">
        <f>AVERAGE(K16:K23)</f>
        <v>0</v>
      </c>
    </row>
  </sheetData>
  <mergeCells count="10">
    <mergeCell ref="B25:J25"/>
    <mergeCell ref="A12:K12"/>
    <mergeCell ref="A13:A14"/>
    <mergeCell ref="B13:B14"/>
    <mergeCell ref="C13:K13"/>
    <mergeCell ref="A1:K1"/>
    <mergeCell ref="A2:K2"/>
    <mergeCell ref="A3:K3"/>
    <mergeCell ref="A4:K9"/>
    <mergeCell ref="A11:K11"/>
  </mergeCells>
  <conditionalFormatting sqref="J16:J23">
    <cfRule type="notContainsText" dxfId="1" priority="6" operator="notContains" text="Enter">
      <formula>ISERROR(SEARCH("Enter",J16))</formula>
    </cfRule>
  </conditionalFormatting>
  <conditionalFormatting sqref="K16:K23">
    <cfRule type="notContainsText" dxfId="0" priority="5" operator="notContains" text="cannot">
      <formula>ISERROR(SEARCH("cannot",K16))</formula>
    </cfRule>
  </conditionalFormatting>
  <dataValidations count="1">
    <dataValidation showInputMessage="1" sqref="B16:B23" xr:uid="{DA4C1B8B-DD80-4067-A0A4-5545D12B9DD6}"/>
  </dataValidations>
  <hyperlinks>
    <hyperlink ref="B16" location="'3.4-1A'!A1" display="3.4-1A:  &lt; 30 Ft Low Floor Transit Vehicle - 14,200 to 26,000 GVWR" xr:uid="{CDE1E614-94AC-4FAD-A336-7F1A084A1C7E}"/>
    <hyperlink ref="B17" location="'3.4-1B'!A1" display="3.4-1B:  &lt; 30 Ft Low Floor Transit Vehicle - 14,200 to 26,000 GVWR - Electric" xr:uid="{CEFC065C-3B04-4E37-BC3D-1348D5FA0BB5}"/>
    <hyperlink ref="B18" location="'3.4-2A'!A1" display="3.4-2A:  30 Ft Low Floor Transit Vehicle - 32,000 GVWR " xr:uid="{60FAFFAA-0E12-45FA-BA21-E41503571007}"/>
    <hyperlink ref="B19" location="'3.4-2B'!A1" display="3.4-2B:  30 Ft Low Floor Transit Vehicle - 32,000 GVWR - Electric" xr:uid="{4FA50281-2A0A-4E25-ADE1-C32C81DE8D62}"/>
    <hyperlink ref="B20" location="'3.4-3A'!A1" display="3.4-3A:  35 Ft Low Floor Transit Vehicle - 36,000 GVWR" xr:uid="{8D321AAD-207F-4468-B1C7-9E0903F79F8B}"/>
    <hyperlink ref="B21" location="'3.4-3B'!A1" display="3.4-3B:  35 Ft Low Floor Transit Vehicle - 36,000 GVWR - Electric" xr:uid="{891BBF5D-34C0-447B-8C7C-A9A4D09D5F52}"/>
    <hyperlink ref="B22" location="'3.4-4A'!A1" display="3.4-4A:  40 Ft Low Floor Transit Vehicle - 36,000 GVWR" xr:uid="{C546222C-4469-429F-86D0-02FFC3B5EE51}"/>
    <hyperlink ref="B23" location="'3.4-4B'!A1" display="3.4-4B:  40 Ft Low Floor Transit Vehicle - 36,000 GVWR - Electric" xr:uid="{B4DFA814-7344-47EE-A225-57939B8DDDA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1"/>
  <sheetViews>
    <sheetView workbookViewId="0">
      <selection sqref="A1:I51"/>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10" t="s">
        <v>41</v>
      </c>
      <c r="B1" s="110"/>
      <c r="C1" s="110"/>
      <c r="D1" s="110"/>
      <c r="E1" s="110"/>
      <c r="F1" s="110"/>
      <c r="G1" s="110"/>
      <c r="H1" s="110"/>
      <c r="I1" s="110"/>
    </row>
    <row r="2" spans="1:9" ht="15.5" x14ac:dyDescent="0.3">
      <c r="A2" s="110" t="s">
        <v>42</v>
      </c>
      <c r="B2" s="110"/>
      <c r="C2" s="110"/>
      <c r="D2" s="110"/>
      <c r="E2" s="110"/>
      <c r="F2" s="110"/>
      <c r="G2" s="110"/>
      <c r="H2" s="110"/>
      <c r="I2" s="110"/>
    </row>
    <row r="3" spans="1:9" ht="15.5" x14ac:dyDescent="0.3">
      <c r="A3" s="14" t="s">
        <v>43</v>
      </c>
      <c r="B3" s="66"/>
      <c r="C3" s="66"/>
      <c r="D3" s="66"/>
      <c r="E3" s="66"/>
      <c r="F3" s="66"/>
      <c r="G3" s="66"/>
      <c r="H3" s="66"/>
      <c r="I3" s="66"/>
    </row>
    <row r="4" spans="1:9" ht="15.5" x14ac:dyDescent="0.3">
      <c r="A4" s="110" t="s">
        <v>44</v>
      </c>
      <c r="B4" s="110"/>
      <c r="C4" s="110"/>
      <c r="D4" s="110"/>
      <c r="E4" s="110"/>
      <c r="F4" s="110"/>
      <c r="G4" s="110"/>
      <c r="H4" s="110"/>
      <c r="I4" s="110"/>
    </row>
    <row r="5" spans="1:9" ht="15.5" x14ac:dyDescent="0.3">
      <c r="A5" s="118" t="s">
        <v>45</v>
      </c>
      <c r="B5" s="118"/>
      <c r="C5" s="118"/>
      <c r="D5" s="119" t="s">
        <v>17</v>
      </c>
      <c r="E5" s="119"/>
      <c r="F5" s="119"/>
      <c r="G5" s="119"/>
      <c r="H5" s="119"/>
      <c r="I5" s="119"/>
    </row>
    <row r="6" spans="1:9" ht="15.5" x14ac:dyDescent="0.3">
      <c r="A6" s="104" t="s">
        <v>46</v>
      </c>
      <c r="B6" s="105"/>
      <c r="C6" s="105"/>
      <c r="D6" s="106"/>
      <c r="E6" s="106"/>
      <c r="F6" s="106"/>
      <c r="G6" s="106"/>
      <c r="H6" s="107"/>
      <c r="I6" s="15"/>
    </row>
    <row r="7" spans="1:9" ht="15.5" x14ac:dyDescent="0.3">
      <c r="A7" s="104" t="s">
        <v>47</v>
      </c>
      <c r="B7" s="105"/>
      <c r="C7" s="105"/>
      <c r="D7" s="106"/>
      <c r="E7" s="106"/>
      <c r="F7" s="106"/>
      <c r="G7" s="106"/>
      <c r="H7" s="107"/>
      <c r="I7" s="15"/>
    </row>
    <row r="8" spans="1:9" ht="15.5" x14ac:dyDescent="0.3">
      <c r="A8" s="104" t="s">
        <v>48</v>
      </c>
      <c r="B8" s="105"/>
      <c r="C8" s="105"/>
      <c r="D8" s="106"/>
      <c r="E8" s="106"/>
      <c r="F8" s="106"/>
      <c r="G8" s="106"/>
      <c r="H8" s="107"/>
      <c r="I8" s="15"/>
    </row>
    <row r="9" spans="1:9" ht="15.5" x14ac:dyDescent="0.3">
      <c r="A9" s="104" t="s">
        <v>49</v>
      </c>
      <c r="B9" s="105"/>
      <c r="C9" s="105"/>
      <c r="D9" s="106"/>
      <c r="E9" s="106"/>
      <c r="F9" s="106"/>
      <c r="G9" s="106"/>
      <c r="H9" s="107"/>
      <c r="I9" s="16">
        <v>0</v>
      </c>
    </row>
    <row r="10" spans="1:9" ht="15.5" x14ac:dyDescent="0.3">
      <c r="A10" s="104" t="s">
        <v>50</v>
      </c>
      <c r="B10" s="105"/>
      <c r="C10" s="105"/>
      <c r="D10" s="106"/>
      <c r="E10" s="106"/>
      <c r="F10" s="106"/>
      <c r="G10" s="106"/>
      <c r="H10" s="107"/>
      <c r="I10" s="16">
        <v>0</v>
      </c>
    </row>
    <row r="11" spans="1:9" ht="15.5" x14ac:dyDescent="0.3">
      <c r="A11" s="110" t="s">
        <v>51</v>
      </c>
      <c r="B11" s="110"/>
      <c r="C11" s="110"/>
      <c r="D11" s="110"/>
      <c r="E11" s="110"/>
      <c r="F11" s="110"/>
      <c r="G11" s="110"/>
      <c r="H11" s="110"/>
      <c r="I11" s="110"/>
    </row>
    <row r="12" spans="1:9" ht="15.5" x14ac:dyDescent="0.3">
      <c r="A12" s="118" t="s">
        <v>52</v>
      </c>
      <c r="B12" s="111"/>
      <c r="C12" s="111"/>
      <c r="D12" s="101"/>
      <c r="E12" s="115" t="s">
        <v>53</v>
      </c>
      <c r="F12" s="116"/>
      <c r="G12" s="116"/>
      <c r="H12" s="116"/>
      <c r="I12" s="18" t="s">
        <v>54</v>
      </c>
    </row>
    <row r="13" spans="1:9" ht="31" customHeight="1" x14ac:dyDescent="0.3">
      <c r="A13" s="121" t="s">
        <v>33</v>
      </c>
      <c r="B13" s="121"/>
      <c r="C13" s="121"/>
      <c r="D13" s="122"/>
      <c r="E13" s="114"/>
      <c r="F13" s="114"/>
      <c r="G13" s="114"/>
      <c r="H13" s="101"/>
      <c r="I13" s="67">
        <v>0</v>
      </c>
    </row>
    <row r="14" spans="1:9" ht="15.5" x14ac:dyDescent="0.3">
      <c r="A14" s="110" t="s">
        <v>55</v>
      </c>
      <c r="B14" s="110"/>
      <c r="C14" s="110"/>
      <c r="D14" s="110"/>
      <c r="E14" s="110"/>
      <c r="F14" s="110"/>
      <c r="G14" s="110"/>
      <c r="H14" s="110"/>
      <c r="I14" s="110"/>
    </row>
    <row r="15" spans="1:9" s="14" customFormat="1" ht="15.5" x14ac:dyDescent="0.3">
      <c r="A15" s="120" t="s">
        <v>56</v>
      </c>
      <c r="B15" s="120"/>
      <c r="C15" s="120"/>
      <c r="D15" s="120"/>
      <c r="E15" s="120"/>
      <c r="F15" s="120"/>
      <c r="G15" s="120"/>
      <c r="H15" s="120"/>
      <c r="I15" s="120"/>
    </row>
    <row r="16" spans="1:9" s="14" customFormat="1" ht="16" customHeight="1" x14ac:dyDescent="0.3">
      <c r="A16" s="120"/>
      <c r="B16" s="120"/>
      <c r="C16" s="120"/>
      <c r="D16" s="120"/>
      <c r="E16" s="120"/>
      <c r="F16" s="120"/>
      <c r="G16" s="120"/>
      <c r="H16" s="120"/>
      <c r="I16" s="120"/>
    </row>
    <row r="17" spans="1:9" s="19" customFormat="1" ht="15.5" x14ac:dyDescent="0.3">
      <c r="A17" s="13" t="s">
        <v>57</v>
      </c>
      <c r="B17" s="110" t="s">
        <v>58</v>
      </c>
      <c r="C17" s="110"/>
      <c r="D17" s="110"/>
      <c r="E17" s="110" t="s">
        <v>59</v>
      </c>
      <c r="F17" s="110"/>
      <c r="G17" s="110"/>
      <c r="H17" s="110"/>
      <c r="I17" s="110"/>
    </row>
    <row r="18" spans="1:9" s="14" customFormat="1" ht="15.5" x14ac:dyDescent="0.3">
      <c r="A18" s="17">
        <v>1</v>
      </c>
      <c r="B18" s="111" t="s">
        <v>60</v>
      </c>
      <c r="C18" s="101"/>
      <c r="D18" s="101"/>
      <c r="E18" s="100"/>
      <c r="F18" s="114"/>
      <c r="G18" s="114"/>
      <c r="H18" s="114"/>
      <c r="I18" s="114"/>
    </row>
    <row r="19" spans="1:9" s="14" customFormat="1" ht="15.5" x14ac:dyDescent="0.3">
      <c r="A19" s="17">
        <v>2</v>
      </c>
      <c r="B19" s="111" t="s">
        <v>61</v>
      </c>
      <c r="C19" s="101"/>
      <c r="D19" s="101"/>
      <c r="E19" s="100"/>
      <c r="F19" s="114"/>
      <c r="G19" s="114"/>
      <c r="H19" s="114"/>
      <c r="I19" s="114"/>
    </row>
    <row r="20" spans="1:9" s="14" customFormat="1" ht="15.5" x14ac:dyDescent="0.3">
      <c r="A20" s="17">
        <v>3</v>
      </c>
      <c r="B20" s="111" t="s">
        <v>62</v>
      </c>
      <c r="C20" s="101"/>
      <c r="D20" s="101"/>
      <c r="E20" s="100"/>
      <c r="F20" s="114"/>
      <c r="G20" s="114"/>
      <c r="H20" s="114"/>
      <c r="I20" s="114"/>
    </row>
    <row r="21" spans="1:9" s="14" customFormat="1" ht="15.5" x14ac:dyDescent="0.3">
      <c r="A21" s="17">
        <v>4</v>
      </c>
      <c r="B21" s="111" t="s">
        <v>63</v>
      </c>
      <c r="C21" s="101"/>
      <c r="D21" s="101"/>
      <c r="E21" s="100"/>
      <c r="F21" s="114"/>
      <c r="G21" s="114"/>
      <c r="H21" s="114"/>
      <c r="I21" s="114"/>
    </row>
    <row r="22" spans="1:9" s="14" customFormat="1" ht="15.5" x14ac:dyDescent="0.3">
      <c r="A22" s="17">
        <v>5</v>
      </c>
      <c r="B22" s="111" t="s">
        <v>64</v>
      </c>
      <c r="C22" s="101"/>
      <c r="D22" s="101"/>
      <c r="E22" s="100"/>
      <c r="F22" s="114"/>
      <c r="G22" s="114"/>
      <c r="H22" s="114"/>
      <c r="I22" s="114"/>
    </row>
    <row r="23" spans="1:9" s="14" customFormat="1" ht="15.5" x14ac:dyDescent="0.3">
      <c r="A23" s="17">
        <v>6</v>
      </c>
      <c r="B23" s="111" t="s">
        <v>65</v>
      </c>
      <c r="C23" s="101"/>
      <c r="D23" s="101"/>
      <c r="E23" s="100"/>
      <c r="F23" s="114"/>
      <c r="G23" s="114"/>
      <c r="H23" s="114"/>
      <c r="I23" s="114"/>
    </row>
    <row r="24" spans="1:9" s="14" customFormat="1" ht="15.5" x14ac:dyDescent="0.3">
      <c r="A24" s="17">
        <v>7</v>
      </c>
      <c r="B24" s="111" t="s">
        <v>66</v>
      </c>
      <c r="C24" s="101"/>
      <c r="D24" s="101"/>
      <c r="E24" s="100"/>
      <c r="F24" s="114"/>
      <c r="G24" s="114"/>
      <c r="H24" s="114"/>
      <c r="I24" s="114"/>
    </row>
    <row r="25" spans="1:9" s="14" customFormat="1" ht="15.5" x14ac:dyDescent="0.3">
      <c r="A25" s="17">
        <v>8</v>
      </c>
      <c r="B25" s="111" t="s">
        <v>67</v>
      </c>
      <c r="C25" s="101"/>
      <c r="D25" s="101"/>
      <c r="E25" s="100"/>
      <c r="F25" s="114"/>
      <c r="G25" s="114"/>
      <c r="H25" s="114"/>
      <c r="I25" s="114"/>
    </row>
    <row r="26" spans="1:9" s="14" customFormat="1" ht="15.5" x14ac:dyDescent="0.3">
      <c r="A26" s="17">
        <v>9</v>
      </c>
      <c r="B26" s="111" t="s">
        <v>68</v>
      </c>
      <c r="C26" s="101"/>
      <c r="D26" s="101"/>
      <c r="E26" s="100"/>
      <c r="F26" s="114"/>
      <c r="G26" s="114"/>
      <c r="H26" s="114"/>
      <c r="I26" s="114"/>
    </row>
    <row r="27" spans="1:9" s="14" customFormat="1" ht="15.5" x14ac:dyDescent="0.3">
      <c r="A27" s="17">
        <v>10</v>
      </c>
      <c r="B27" s="111" t="s">
        <v>69</v>
      </c>
      <c r="C27" s="101"/>
      <c r="D27" s="101"/>
      <c r="E27" s="100"/>
      <c r="F27" s="114"/>
      <c r="G27" s="114"/>
      <c r="H27" s="114"/>
      <c r="I27" s="114"/>
    </row>
    <row r="28" spans="1:9" s="14" customFormat="1" ht="15.5" x14ac:dyDescent="0.3">
      <c r="A28" s="17">
        <v>11</v>
      </c>
      <c r="B28" s="111" t="s">
        <v>70</v>
      </c>
      <c r="C28" s="101"/>
      <c r="D28" s="101"/>
      <c r="E28" s="100"/>
      <c r="F28" s="114"/>
      <c r="G28" s="114"/>
      <c r="H28" s="114"/>
      <c r="I28" s="114"/>
    </row>
    <row r="29" spans="1:9" s="14" customFormat="1" ht="15.5" x14ac:dyDescent="0.3">
      <c r="A29" s="17">
        <v>12</v>
      </c>
      <c r="B29" s="111" t="s">
        <v>71</v>
      </c>
      <c r="C29" s="101"/>
      <c r="D29" s="101"/>
      <c r="E29" s="100"/>
      <c r="F29" s="114"/>
      <c r="G29" s="114"/>
      <c r="H29" s="114"/>
      <c r="I29" s="114"/>
    </row>
    <row r="30" spans="1:9" s="14" customFormat="1" ht="15.5" x14ac:dyDescent="0.3">
      <c r="A30" s="17">
        <v>13</v>
      </c>
      <c r="B30" s="111" t="s">
        <v>72</v>
      </c>
      <c r="C30" s="101"/>
      <c r="D30" s="101"/>
      <c r="E30" s="100"/>
      <c r="F30" s="114"/>
      <c r="G30" s="114"/>
      <c r="H30" s="114"/>
      <c r="I30" s="114"/>
    </row>
    <row r="31" spans="1:9" s="14" customFormat="1" ht="15.5" x14ac:dyDescent="0.3">
      <c r="A31" s="17">
        <v>14</v>
      </c>
      <c r="B31" s="111" t="s">
        <v>73</v>
      </c>
      <c r="C31" s="101"/>
      <c r="D31" s="101"/>
      <c r="E31" s="100"/>
      <c r="F31" s="114"/>
      <c r="G31" s="114"/>
      <c r="H31" s="114"/>
      <c r="I31" s="114"/>
    </row>
    <row r="32" spans="1:9" s="14" customFormat="1" ht="15.5" x14ac:dyDescent="0.3">
      <c r="A32" s="17">
        <v>15</v>
      </c>
      <c r="B32" s="111" t="s">
        <v>74</v>
      </c>
      <c r="C32" s="101"/>
      <c r="D32" s="101"/>
      <c r="E32" s="100"/>
      <c r="F32" s="114"/>
      <c r="G32" s="114"/>
      <c r="H32" s="114"/>
      <c r="I32" s="114"/>
    </row>
    <row r="33" spans="1:12" s="14" customFormat="1" ht="15.5" x14ac:dyDescent="0.3">
      <c r="A33" s="17">
        <v>16</v>
      </c>
      <c r="B33" s="111" t="s">
        <v>75</v>
      </c>
      <c r="C33" s="101"/>
      <c r="D33" s="101"/>
      <c r="E33" s="100"/>
      <c r="F33" s="114"/>
      <c r="G33" s="114"/>
      <c r="H33" s="114"/>
      <c r="I33" s="114"/>
    </row>
    <row r="34" spans="1:12" s="14" customFormat="1" ht="15.5" x14ac:dyDescent="0.3">
      <c r="A34" s="17">
        <v>17</v>
      </c>
      <c r="B34" s="111" t="s">
        <v>76</v>
      </c>
      <c r="C34" s="101"/>
      <c r="D34" s="101"/>
      <c r="E34" s="100"/>
      <c r="F34" s="114"/>
      <c r="G34" s="114"/>
      <c r="H34" s="114"/>
      <c r="I34" s="114"/>
    </row>
    <row r="35" spans="1:12" s="14" customFormat="1" ht="15.5" x14ac:dyDescent="0.3">
      <c r="A35" s="17">
        <v>18</v>
      </c>
      <c r="B35" s="111" t="s">
        <v>77</v>
      </c>
      <c r="C35" s="101"/>
      <c r="D35" s="101"/>
      <c r="E35" s="100"/>
      <c r="F35" s="114"/>
      <c r="G35" s="114"/>
      <c r="H35" s="114"/>
      <c r="I35" s="114"/>
    </row>
    <row r="36" spans="1:12" s="19" customFormat="1" ht="15.5" x14ac:dyDescent="0.3">
      <c r="A36" s="112" t="s">
        <v>78</v>
      </c>
      <c r="B36" s="113"/>
      <c r="C36" s="113"/>
      <c r="D36" s="113"/>
      <c r="E36" s="113"/>
      <c r="F36" s="113"/>
      <c r="G36" s="113"/>
      <c r="H36" s="113"/>
      <c r="I36" s="113"/>
    </row>
    <row r="37" spans="1:12" s="19" customFormat="1" ht="15.5" x14ac:dyDescent="0.3">
      <c r="A37" s="13" t="s">
        <v>57</v>
      </c>
      <c r="B37" s="110" t="s">
        <v>79</v>
      </c>
      <c r="C37" s="110"/>
      <c r="D37" s="110"/>
      <c r="E37" s="102" t="s">
        <v>80</v>
      </c>
      <c r="F37" s="103"/>
      <c r="G37" s="103"/>
      <c r="H37" s="103"/>
      <c r="I37" s="20" t="s">
        <v>54</v>
      </c>
      <c r="J37" s="21"/>
      <c r="K37" s="21"/>
      <c r="L37" s="21"/>
    </row>
    <row r="38" spans="1:12" ht="15.5" x14ac:dyDescent="0.3">
      <c r="A38" s="17">
        <v>1</v>
      </c>
      <c r="B38" s="111" t="s">
        <v>81</v>
      </c>
      <c r="C38" s="101"/>
      <c r="D38" s="101"/>
      <c r="E38" s="100"/>
      <c r="F38" s="101"/>
      <c r="G38" s="101"/>
      <c r="H38" s="101"/>
      <c r="I38" s="67">
        <v>0</v>
      </c>
    </row>
    <row r="39" spans="1:12" ht="15.5" x14ac:dyDescent="0.3">
      <c r="A39" s="17">
        <v>2</v>
      </c>
      <c r="B39" s="111" t="s">
        <v>82</v>
      </c>
      <c r="C39" s="101"/>
      <c r="D39" s="101"/>
      <c r="E39" s="100"/>
      <c r="F39" s="101"/>
      <c r="G39" s="101"/>
      <c r="H39" s="101"/>
      <c r="I39" s="67">
        <v>0</v>
      </c>
    </row>
    <row r="40" spans="1:12" ht="15.5" x14ac:dyDescent="0.3">
      <c r="A40" s="17">
        <v>3</v>
      </c>
      <c r="B40" s="111" t="s">
        <v>83</v>
      </c>
      <c r="C40" s="101"/>
      <c r="D40" s="101"/>
      <c r="E40" s="100"/>
      <c r="F40" s="101"/>
      <c r="G40" s="101"/>
      <c r="H40" s="101"/>
      <c r="I40" s="67">
        <v>0</v>
      </c>
    </row>
    <row r="41" spans="1:12" ht="15.5" x14ac:dyDescent="0.3">
      <c r="A41" s="17">
        <v>4</v>
      </c>
      <c r="B41" s="111" t="s">
        <v>84</v>
      </c>
      <c r="C41" s="101"/>
      <c r="D41" s="101"/>
      <c r="E41" s="100"/>
      <c r="F41" s="101"/>
      <c r="G41" s="101"/>
      <c r="H41" s="101"/>
      <c r="I41" s="67">
        <v>0</v>
      </c>
    </row>
    <row r="42" spans="1:12" ht="15.5" x14ac:dyDescent="0.3">
      <c r="A42" s="17">
        <v>5</v>
      </c>
      <c r="B42" s="111" t="s">
        <v>85</v>
      </c>
      <c r="C42" s="101"/>
      <c r="D42" s="101"/>
      <c r="E42" s="100"/>
      <c r="F42" s="101"/>
      <c r="G42" s="101"/>
      <c r="H42" s="101"/>
      <c r="I42" s="67">
        <v>0</v>
      </c>
    </row>
    <row r="43" spans="1:12" ht="15.5" x14ac:dyDescent="0.3">
      <c r="A43" s="17">
        <v>6</v>
      </c>
      <c r="B43" s="111" t="s">
        <v>86</v>
      </c>
      <c r="C43" s="101"/>
      <c r="D43" s="101"/>
      <c r="E43" s="100"/>
      <c r="F43" s="101"/>
      <c r="G43" s="101"/>
      <c r="H43" s="101"/>
      <c r="I43" s="67">
        <v>0</v>
      </c>
    </row>
    <row r="44" spans="1:12" ht="15.5" x14ac:dyDescent="0.3">
      <c r="A44" s="17">
        <v>7</v>
      </c>
      <c r="B44" s="111" t="s">
        <v>87</v>
      </c>
      <c r="C44" s="101"/>
      <c r="D44" s="101"/>
      <c r="E44" s="100"/>
      <c r="F44" s="101"/>
      <c r="G44" s="101"/>
      <c r="H44" s="101"/>
      <c r="I44" s="67">
        <v>0</v>
      </c>
    </row>
    <row r="45" spans="1:12" ht="15.5" x14ac:dyDescent="0.3">
      <c r="A45" s="17">
        <v>8</v>
      </c>
      <c r="B45" s="111" t="s">
        <v>63</v>
      </c>
      <c r="C45" s="101"/>
      <c r="D45" s="101"/>
      <c r="E45" s="100"/>
      <c r="F45" s="101"/>
      <c r="G45" s="101"/>
      <c r="H45" s="101"/>
      <c r="I45" s="67">
        <v>0</v>
      </c>
    </row>
    <row r="46" spans="1:12" ht="15.5" x14ac:dyDescent="0.3">
      <c r="A46" s="17">
        <v>9</v>
      </c>
      <c r="B46" s="111" t="s">
        <v>88</v>
      </c>
      <c r="C46" s="101"/>
      <c r="D46" s="101"/>
      <c r="E46" s="100"/>
      <c r="F46" s="101"/>
      <c r="G46" s="101"/>
      <c r="H46" s="101"/>
      <c r="I46" s="67">
        <v>0</v>
      </c>
    </row>
    <row r="47" spans="1:12" ht="15.5" x14ac:dyDescent="0.3">
      <c r="A47" s="17">
        <v>10</v>
      </c>
      <c r="B47" s="111" t="s">
        <v>89</v>
      </c>
      <c r="C47" s="101"/>
      <c r="D47" s="101"/>
      <c r="E47" s="100"/>
      <c r="F47" s="101"/>
      <c r="G47" s="101"/>
      <c r="H47" s="101"/>
      <c r="I47" s="67">
        <v>0</v>
      </c>
    </row>
    <row r="48" spans="1:12" ht="15.5" x14ac:dyDescent="0.3">
      <c r="A48" s="108" t="s">
        <v>90</v>
      </c>
      <c r="B48" s="109"/>
      <c r="C48" s="109"/>
      <c r="D48" s="109"/>
      <c r="E48" s="109"/>
      <c r="F48" s="109"/>
      <c r="G48" s="109"/>
      <c r="H48" s="109"/>
      <c r="I48" s="22">
        <f>SUM(I38:I47)</f>
        <v>0</v>
      </c>
    </row>
    <row r="49" spans="1:9" ht="7.5" customHeight="1" x14ac:dyDescent="0.3">
      <c r="A49" s="66"/>
      <c r="B49" s="66"/>
      <c r="C49" s="66"/>
      <c r="D49" s="66"/>
      <c r="E49" s="66"/>
      <c r="F49" s="66"/>
      <c r="G49" s="66"/>
      <c r="H49" s="66"/>
      <c r="I49" s="66"/>
    </row>
    <row r="50" spans="1:9" ht="15.5" x14ac:dyDescent="0.3">
      <c r="A50" s="117" t="s">
        <v>91</v>
      </c>
      <c r="B50" s="117"/>
      <c r="C50" s="117"/>
      <c r="D50" s="117"/>
      <c r="E50" s="117"/>
      <c r="F50" s="117"/>
      <c r="G50" s="117"/>
      <c r="H50" s="117"/>
      <c r="I50" s="23">
        <f>SUM(I13,I48)</f>
        <v>0</v>
      </c>
    </row>
    <row r="51" spans="1:9" ht="15.5" x14ac:dyDescent="0.3">
      <c r="A51" s="66"/>
      <c r="B51" s="66"/>
      <c r="C51" s="66"/>
      <c r="D51" s="66"/>
      <c r="E51" s="66"/>
      <c r="F51" s="66"/>
      <c r="G51" s="66"/>
      <c r="H51" s="66"/>
      <c r="I51" s="66"/>
    </row>
  </sheetData>
  <mergeCells count="80">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 ref="B19:D19"/>
    <mergeCell ref="B20:D20"/>
    <mergeCell ref="B22:D22"/>
    <mergeCell ref="B23:D23"/>
    <mergeCell ref="B24:D24"/>
    <mergeCell ref="B25:D25"/>
    <mergeCell ref="B26:D26"/>
    <mergeCell ref="B33:D33"/>
    <mergeCell ref="E33:I33"/>
    <mergeCell ref="E27:I27"/>
    <mergeCell ref="B28:D28"/>
    <mergeCell ref="E28:I28"/>
    <mergeCell ref="B29:D29"/>
    <mergeCell ref="E29:I29"/>
    <mergeCell ref="B30:D30"/>
    <mergeCell ref="E30:I30"/>
    <mergeCell ref="B27:D27"/>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38:D38"/>
    <mergeCell ref="B39:D39"/>
    <mergeCell ref="B34:D34"/>
    <mergeCell ref="E34:I34"/>
    <mergeCell ref="B35:D35"/>
    <mergeCell ref="E35:I3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E46:H46"/>
    <mergeCell ref="E47:H47"/>
    <mergeCell ref="E37:H37"/>
    <mergeCell ref="E40:H40"/>
    <mergeCell ref="E41:H41"/>
    <mergeCell ref="E42:H42"/>
    <mergeCell ref="E43:H43"/>
    <mergeCell ref="E44:H44"/>
    <mergeCell ref="E45:H45"/>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6702-9FA3-43C2-83BA-99C486E5F087}">
  <dimension ref="A1:L51"/>
  <sheetViews>
    <sheetView workbookViewId="0">
      <selection activeCell="I51" sqref="A1:I51"/>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92</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34</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C4E1596-174B-4C45-9046-7D9805DAEF7B}">
          <x14:formula1>
            <xm:f>Data!$E$2:$E$5</xm:f>
          </x14:formula1>
          <xm:sqref>I8</xm:sqref>
        </x14:dataValidation>
        <x14:dataValidation type="list" allowBlank="1" showInputMessage="1" showErrorMessage="1" promptTitle="Fuel Option" prompt="Use dropdown to select option" xr:uid="{31719B46-085C-4175-86C3-08C6C29A69F6}">
          <x14:formula1>
            <xm:f>Data!$C$2:$C$8</xm:f>
          </x14:formula1>
          <xm:sqref>I7</xm:sqref>
        </x14:dataValidation>
        <x14:dataValidation type="list" allowBlank="1" showInputMessage="1" showErrorMessage="1" promptTitle="FTA Option" prompt="Use dropdown to select option" xr:uid="{59C66B6D-377C-4250-B3C7-8C78945C5E1E}">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7FE4A-79F0-43E3-9A4A-E9D7196EE087}">
  <dimension ref="A1:L51"/>
  <sheetViews>
    <sheetView topLeftCell="A24" workbookViewId="0">
      <selection activeCell="I51" sqref="A1:I51"/>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94</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35</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47490757-B479-4F58-A522-DB2A793A1638}">
          <x14:formula1>
            <xm:f>Data!$E$2:$E$5</xm:f>
          </x14:formula1>
          <xm:sqref>I8</xm:sqref>
        </x14:dataValidation>
        <x14:dataValidation type="list" allowBlank="1" showInputMessage="1" showErrorMessage="1" promptTitle="Fuel Option" prompt="Use dropdown to select option" xr:uid="{82EAE3D6-8802-460C-863B-25D60E6B86C6}">
          <x14:formula1>
            <xm:f>Data!$C$2:$C$8</xm:f>
          </x14:formula1>
          <xm:sqref>I7</xm:sqref>
        </x14:dataValidation>
        <x14:dataValidation type="list" allowBlank="1" showInputMessage="1" showErrorMessage="1" promptTitle="FTA Option" prompt="Use dropdown to select option" xr:uid="{91061DE9-893E-44F2-B16A-B83218CE17D8}">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88687-5FCF-4A31-8CED-6A9DF804E4EB}">
  <dimension ref="A1:L52"/>
  <sheetViews>
    <sheetView workbookViewId="0">
      <selection activeCell="I52" sqref="A1:I52"/>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95</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36</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row r="52" spans="1:9" ht="15.5" x14ac:dyDescent="0.3">
      <c r="A52" s="69"/>
      <c r="B52" s="69"/>
      <c r="C52" s="69"/>
      <c r="D52" s="69"/>
      <c r="E52" s="69"/>
      <c r="F52" s="69"/>
      <c r="G52" s="69"/>
      <c r="H52" s="69"/>
      <c r="I52"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1E83E78F-3E9D-4767-BC93-C75DD9133299}">
          <x14:formula1>
            <xm:f>Data!$A$2:$A$3</xm:f>
          </x14:formula1>
          <xm:sqref>I6</xm:sqref>
        </x14:dataValidation>
        <x14:dataValidation type="list" allowBlank="1" showInputMessage="1" showErrorMessage="1" promptTitle="Fuel Option" prompt="Use dropdown to select option" xr:uid="{90EA2DF0-94FF-47FE-9C8A-1F6460475347}">
          <x14:formula1>
            <xm:f>Data!$C$2:$C$8</xm:f>
          </x14:formula1>
          <xm:sqref>I7</xm:sqref>
        </x14:dataValidation>
        <x14:dataValidation type="list" allowBlank="1" showInputMessage="1" showErrorMessage="1" promptTitle="Floor Option" prompt="Use dropdown to select option" xr:uid="{5CFD7B3D-8D7E-4D00-A346-DA65F4A7AE4D}">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74B54-1A87-4D69-9EA1-E45D3DC4B55D}">
  <dimension ref="A1:L51"/>
  <sheetViews>
    <sheetView workbookViewId="0">
      <selection activeCell="I51" sqref="A1:I51"/>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96</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37</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48C71E67-9755-4DD8-920C-32640EC354A8}">
          <x14:formula1>
            <xm:f>Data!$E$2:$E$5</xm:f>
          </x14:formula1>
          <xm:sqref>I8</xm:sqref>
        </x14:dataValidation>
        <x14:dataValidation type="list" allowBlank="1" showInputMessage="1" showErrorMessage="1" promptTitle="Fuel Option" prompt="Use dropdown to select option" xr:uid="{1CC47BBE-8A60-4CB5-85BB-146D07F64963}">
          <x14:formula1>
            <xm:f>Data!$C$2:$C$8</xm:f>
          </x14:formula1>
          <xm:sqref>I7</xm:sqref>
        </x14:dataValidation>
        <x14:dataValidation type="list" allowBlank="1" showInputMessage="1" showErrorMessage="1" promptTitle="FTA Option" prompt="Use dropdown to select option" xr:uid="{005B814D-A0F1-45A8-AE9A-5C9B140EA555}">
          <x14:formula1>
            <xm:f>Data!$A$2:$A$3</xm:f>
          </x14:formula1>
          <xm:sqref>I6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4769A-E323-42AC-A026-6D2500F0AFA6}">
  <dimension ref="A1:L51"/>
  <sheetViews>
    <sheetView workbookViewId="0">
      <selection activeCell="P14" sqref="P14"/>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97</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38</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5B6317C-43C1-4A96-A58A-D3D0B97D0151}">
          <x14:formula1>
            <xm:f>Data!$E$2:$E$5</xm:f>
          </x14:formula1>
          <xm:sqref>I8</xm:sqref>
        </x14:dataValidation>
        <x14:dataValidation type="list" allowBlank="1" showInputMessage="1" showErrorMessage="1" promptTitle="Fuel Option" prompt="Use dropdown to select option" xr:uid="{943B80BD-673D-4B74-A183-68B9995C4137}">
          <x14:formula1>
            <xm:f>Data!$C$2:$C$8</xm:f>
          </x14:formula1>
          <xm:sqref>I7</xm:sqref>
        </x14:dataValidation>
        <x14:dataValidation type="list" allowBlank="1" showInputMessage="1" showErrorMessage="1" promptTitle="FTA Option" prompt="Use dropdown to select option" xr:uid="{035998FB-E2A3-4E56-9CF6-4BB1B9C24C32}">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9FEB0-4AC4-4FF1-A51C-90F9A84D7CAB}">
  <dimension ref="A1:L51"/>
  <sheetViews>
    <sheetView topLeftCell="A19" workbookViewId="0">
      <selection activeCell="M8" sqref="M8"/>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98</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39</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CE154C36-CBCA-43B9-8082-92D641059224}">
          <x14:formula1>
            <xm:f>Data!$A$2:$A$3</xm:f>
          </x14:formula1>
          <xm:sqref>I6</xm:sqref>
        </x14:dataValidation>
        <x14:dataValidation type="list" allowBlank="1" showInputMessage="1" showErrorMessage="1" promptTitle="Fuel Option" prompt="Use dropdown to select option" xr:uid="{1A1E441E-F1F8-405C-B140-C7C6DDC2E146}">
          <x14:formula1>
            <xm:f>Data!$C$2:$C$8</xm:f>
          </x14:formula1>
          <xm:sqref>I7</xm:sqref>
        </x14:dataValidation>
        <x14:dataValidation type="list" allowBlank="1" showInputMessage="1" showErrorMessage="1" promptTitle="Floor Option" prompt="Use dropdown to select option" xr:uid="{B704D50D-C5AB-4E4B-B7E1-9C9D51B7EE1D}">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100FC-72CA-453A-8039-719308775B4B}">
  <dimension ref="A1:L52"/>
  <sheetViews>
    <sheetView workbookViewId="0">
      <selection activeCell="O14" sqref="O14"/>
    </sheetView>
  </sheetViews>
  <sheetFormatPr defaultColWidth="8.796875" defaultRowHeight="13" x14ac:dyDescent="0.3"/>
  <cols>
    <col min="1" max="2" width="8.796875" style="12"/>
    <col min="3" max="3" width="18" style="12" customWidth="1"/>
    <col min="4" max="4" width="16.296875" style="12" customWidth="1"/>
    <col min="5" max="8" width="8.796875" style="12"/>
    <col min="9" max="9" width="17" style="12" customWidth="1"/>
    <col min="10" max="16384" width="8.796875" style="12"/>
  </cols>
  <sheetData>
    <row r="1" spans="1:9" ht="15.5" x14ac:dyDescent="0.3">
      <c r="A1" s="127" t="s">
        <v>41</v>
      </c>
      <c r="B1" s="127"/>
      <c r="C1" s="127"/>
      <c r="D1" s="127"/>
      <c r="E1" s="127"/>
      <c r="F1" s="127"/>
      <c r="G1" s="127"/>
      <c r="H1" s="127"/>
      <c r="I1" s="127"/>
    </row>
    <row r="2" spans="1:9" ht="15.5" x14ac:dyDescent="0.3">
      <c r="A2" s="127" t="s">
        <v>99</v>
      </c>
      <c r="B2" s="127"/>
      <c r="C2" s="127"/>
      <c r="D2" s="127"/>
      <c r="E2" s="127"/>
      <c r="F2" s="127"/>
      <c r="G2" s="127"/>
      <c r="H2" s="127"/>
      <c r="I2" s="127"/>
    </row>
    <row r="3" spans="1:9" ht="15.5" x14ac:dyDescent="0.3">
      <c r="A3" s="69" t="s">
        <v>43</v>
      </c>
      <c r="B3" s="69"/>
      <c r="C3" s="69"/>
      <c r="D3" s="69"/>
      <c r="E3" s="69"/>
      <c r="F3" s="69"/>
      <c r="G3" s="69"/>
      <c r="H3" s="69"/>
      <c r="I3" s="69"/>
    </row>
    <row r="4" spans="1:9" ht="15.5" x14ac:dyDescent="0.3">
      <c r="A4" s="127" t="s">
        <v>44</v>
      </c>
      <c r="B4" s="127"/>
      <c r="C4" s="127"/>
      <c r="D4" s="127"/>
      <c r="E4" s="127"/>
      <c r="F4" s="127"/>
      <c r="G4" s="127"/>
      <c r="H4" s="127"/>
      <c r="I4" s="127"/>
    </row>
    <row r="5" spans="1:9" ht="15.5" x14ac:dyDescent="0.3">
      <c r="A5" s="123" t="s">
        <v>45</v>
      </c>
      <c r="B5" s="123"/>
      <c r="C5" s="123"/>
      <c r="D5" s="128" t="s">
        <v>17</v>
      </c>
      <c r="E5" s="128"/>
      <c r="F5" s="128"/>
      <c r="G5" s="128"/>
      <c r="H5" s="128"/>
      <c r="I5" s="128"/>
    </row>
    <row r="6" spans="1:9" ht="15.5" x14ac:dyDescent="0.3">
      <c r="A6" s="129" t="s">
        <v>46</v>
      </c>
      <c r="B6" s="130"/>
      <c r="C6" s="130"/>
      <c r="D6" s="131"/>
      <c r="E6" s="131"/>
      <c r="F6" s="131"/>
      <c r="G6" s="131"/>
      <c r="H6" s="132"/>
      <c r="I6" s="70"/>
    </row>
    <row r="7" spans="1:9" ht="15.5" x14ac:dyDescent="0.3">
      <c r="A7" s="129" t="s">
        <v>47</v>
      </c>
      <c r="B7" s="130"/>
      <c r="C7" s="130"/>
      <c r="D7" s="131"/>
      <c r="E7" s="131"/>
      <c r="F7" s="131"/>
      <c r="G7" s="131"/>
      <c r="H7" s="132"/>
      <c r="I7" s="70"/>
    </row>
    <row r="8" spans="1:9" ht="15.5" x14ac:dyDescent="0.3">
      <c r="A8" s="129" t="s">
        <v>48</v>
      </c>
      <c r="B8" s="130"/>
      <c r="C8" s="130"/>
      <c r="D8" s="131"/>
      <c r="E8" s="131"/>
      <c r="F8" s="131"/>
      <c r="G8" s="131"/>
      <c r="H8" s="132"/>
      <c r="I8" s="70"/>
    </row>
    <row r="9" spans="1:9" ht="15.5" x14ac:dyDescent="0.3">
      <c r="A9" s="129" t="s">
        <v>49</v>
      </c>
      <c r="B9" s="130"/>
      <c r="C9" s="130"/>
      <c r="D9" s="131"/>
      <c r="E9" s="131"/>
      <c r="F9" s="131"/>
      <c r="G9" s="131"/>
      <c r="H9" s="132"/>
      <c r="I9" s="71">
        <v>0</v>
      </c>
    </row>
    <row r="10" spans="1:9" ht="15.5" x14ac:dyDescent="0.3">
      <c r="A10" s="129" t="s">
        <v>50</v>
      </c>
      <c r="B10" s="130"/>
      <c r="C10" s="130"/>
      <c r="D10" s="131"/>
      <c r="E10" s="131"/>
      <c r="F10" s="131"/>
      <c r="G10" s="131"/>
      <c r="H10" s="132"/>
      <c r="I10" s="71">
        <v>0</v>
      </c>
    </row>
    <row r="11" spans="1:9" ht="15.5" x14ac:dyDescent="0.3">
      <c r="A11" s="127" t="s">
        <v>51</v>
      </c>
      <c r="B11" s="127"/>
      <c r="C11" s="127"/>
      <c r="D11" s="127"/>
      <c r="E11" s="127"/>
      <c r="F11" s="127"/>
      <c r="G11" s="127"/>
      <c r="H11" s="127"/>
      <c r="I11" s="127"/>
    </row>
    <row r="12" spans="1:9" ht="15.5" x14ac:dyDescent="0.3">
      <c r="A12" s="123" t="s">
        <v>52</v>
      </c>
      <c r="B12" s="124"/>
      <c r="C12" s="124"/>
      <c r="D12" s="124"/>
      <c r="E12" s="125" t="s">
        <v>53</v>
      </c>
      <c r="F12" s="126"/>
      <c r="G12" s="126"/>
      <c r="H12" s="126"/>
      <c r="I12" s="73" t="s">
        <v>54</v>
      </c>
    </row>
    <row r="13" spans="1:9" ht="31" customHeight="1" x14ac:dyDescent="0.3">
      <c r="A13" s="133" t="s">
        <v>40</v>
      </c>
      <c r="B13" s="133"/>
      <c r="C13" s="133"/>
      <c r="D13" s="133"/>
      <c r="E13" s="134"/>
      <c r="F13" s="134"/>
      <c r="G13" s="134"/>
      <c r="H13" s="124"/>
      <c r="I13" s="77">
        <v>0</v>
      </c>
    </row>
    <row r="14" spans="1:9" ht="15.5" x14ac:dyDescent="0.3">
      <c r="A14" s="127" t="s">
        <v>55</v>
      </c>
      <c r="B14" s="127"/>
      <c r="C14" s="127"/>
      <c r="D14" s="127"/>
      <c r="E14" s="127"/>
      <c r="F14" s="127"/>
      <c r="G14" s="127"/>
      <c r="H14" s="127"/>
      <c r="I14" s="127"/>
    </row>
    <row r="15" spans="1:9" s="14" customFormat="1" ht="15.5" x14ac:dyDescent="0.3">
      <c r="A15" s="135" t="s">
        <v>56</v>
      </c>
      <c r="B15" s="135"/>
      <c r="C15" s="135"/>
      <c r="D15" s="135"/>
      <c r="E15" s="135"/>
      <c r="F15" s="135"/>
      <c r="G15" s="135"/>
      <c r="H15" s="135"/>
      <c r="I15" s="135"/>
    </row>
    <row r="16" spans="1:9" s="14" customFormat="1" ht="16" customHeight="1" x14ac:dyDescent="0.3">
      <c r="A16" s="135"/>
      <c r="B16" s="135"/>
      <c r="C16" s="135"/>
      <c r="D16" s="135"/>
      <c r="E16" s="135"/>
      <c r="F16" s="135"/>
      <c r="G16" s="135"/>
      <c r="H16" s="135"/>
      <c r="I16" s="135"/>
    </row>
    <row r="17" spans="1:9" s="19" customFormat="1" ht="15.5" x14ac:dyDescent="0.3">
      <c r="A17" s="68" t="s">
        <v>57</v>
      </c>
      <c r="B17" s="127" t="s">
        <v>58</v>
      </c>
      <c r="C17" s="127"/>
      <c r="D17" s="127"/>
      <c r="E17" s="127" t="s">
        <v>59</v>
      </c>
      <c r="F17" s="127"/>
      <c r="G17" s="127"/>
      <c r="H17" s="127"/>
      <c r="I17" s="127"/>
    </row>
    <row r="18" spans="1:9" s="14" customFormat="1" ht="15.5" x14ac:dyDescent="0.3">
      <c r="A18" s="72">
        <v>1</v>
      </c>
      <c r="B18" s="124" t="s">
        <v>60</v>
      </c>
      <c r="C18" s="124"/>
      <c r="D18" s="124"/>
      <c r="E18" s="134"/>
      <c r="F18" s="134"/>
      <c r="G18" s="134"/>
      <c r="H18" s="134"/>
      <c r="I18" s="134"/>
    </row>
    <row r="19" spans="1:9" s="14" customFormat="1" ht="15.5" x14ac:dyDescent="0.3">
      <c r="A19" s="72">
        <v>2</v>
      </c>
      <c r="B19" s="124" t="s">
        <v>61</v>
      </c>
      <c r="C19" s="124"/>
      <c r="D19" s="124"/>
      <c r="E19" s="134"/>
      <c r="F19" s="134"/>
      <c r="G19" s="134"/>
      <c r="H19" s="134"/>
      <c r="I19" s="134"/>
    </row>
    <row r="20" spans="1:9" s="14" customFormat="1" ht="15.5" x14ac:dyDescent="0.3">
      <c r="A20" s="72">
        <v>3</v>
      </c>
      <c r="B20" s="124" t="s">
        <v>62</v>
      </c>
      <c r="C20" s="124"/>
      <c r="D20" s="124"/>
      <c r="E20" s="134"/>
      <c r="F20" s="134"/>
      <c r="G20" s="134"/>
      <c r="H20" s="134"/>
      <c r="I20" s="134"/>
    </row>
    <row r="21" spans="1:9" s="14" customFormat="1" ht="15.5" x14ac:dyDescent="0.3">
      <c r="A21" s="72">
        <v>4</v>
      </c>
      <c r="B21" s="124" t="s">
        <v>63</v>
      </c>
      <c r="C21" s="124"/>
      <c r="D21" s="124"/>
      <c r="E21" s="134"/>
      <c r="F21" s="134"/>
      <c r="G21" s="134"/>
      <c r="H21" s="134"/>
      <c r="I21" s="134"/>
    </row>
    <row r="22" spans="1:9" s="14" customFormat="1" ht="15.5" x14ac:dyDescent="0.3">
      <c r="A22" s="72">
        <v>5</v>
      </c>
      <c r="B22" s="124" t="s">
        <v>64</v>
      </c>
      <c r="C22" s="124"/>
      <c r="D22" s="124"/>
      <c r="E22" s="134"/>
      <c r="F22" s="134"/>
      <c r="G22" s="134"/>
      <c r="H22" s="134"/>
      <c r="I22" s="134"/>
    </row>
    <row r="23" spans="1:9" s="14" customFormat="1" ht="15.5" x14ac:dyDescent="0.3">
      <c r="A23" s="72">
        <v>6</v>
      </c>
      <c r="B23" s="124" t="s">
        <v>65</v>
      </c>
      <c r="C23" s="124"/>
      <c r="D23" s="124"/>
      <c r="E23" s="134"/>
      <c r="F23" s="134"/>
      <c r="G23" s="134"/>
      <c r="H23" s="134"/>
      <c r="I23" s="134"/>
    </row>
    <row r="24" spans="1:9" s="14" customFormat="1" ht="15.5" x14ac:dyDescent="0.3">
      <c r="A24" s="72">
        <v>7</v>
      </c>
      <c r="B24" s="124" t="s">
        <v>66</v>
      </c>
      <c r="C24" s="124"/>
      <c r="D24" s="124"/>
      <c r="E24" s="134"/>
      <c r="F24" s="134"/>
      <c r="G24" s="134"/>
      <c r="H24" s="134"/>
      <c r="I24" s="134"/>
    </row>
    <row r="25" spans="1:9" s="14" customFormat="1" ht="15.5" x14ac:dyDescent="0.3">
      <c r="A25" s="72">
        <v>8</v>
      </c>
      <c r="B25" s="124" t="s">
        <v>67</v>
      </c>
      <c r="C25" s="124"/>
      <c r="D25" s="124"/>
      <c r="E25" s="134"/>
      <c r="F25" s="134"/>
      <c r="G25" s="134"/>
      <c r="H25" s="134"/>
      <c r="I25" s="134"/>
    </row>
    <row r="26" spans="1:9" s="14" customFormat="1" ht="15.5" x14ac:dyDescent="0.3">
      <c r="A26" s="72">
        <v>9</v>
      </c>
      <c r="B26" s="124" t="s">
        <v>68</v>
      </c>
      <c r="C26" s="124"/>
      <c r="D26" s="124"/>
      <c r="E26" s="134"/>
      <c r="F26" s="134"/>
      <c r="G26" s="134"/>
      <c r="H26" s="134"/>
      <c r="I26" s="134"/>
    </row>
    <row r="27" spans="1:9" s="14" customFormat="1" ht="15.5" x14ac:dyDescent="0.3">
      <c r="A27" s="72">
        <v>10</v>
      </c>
      <c r="B27" s="124" t="s">
        <v>69</v>
      </c>
      <c r="C27" s="124"/>
      <c r="D27" s="124"/>
      <c r="E27" s="134"/>
      <c r="F27" s="134"/>
      <c r="G27" s="134"/>
      <c r="H27" s="134"/>
      <c r="I27" s="134"/>
    </row>
    <row r="28" spans="1:9" s="14" customFormat="1" ht="15.5" x14ac:dyDescent="0.3">
      <c r="A28" s="72">
        <v>11</v>
      </c>
      <c r="B28" s="124" t="s">
        <v>70</v>
      </c>
      <c r="C28" s="124"/>
      <c r="D28" s="124"/>
      <c r="E28" s="134"/>
      <c r="F28" s="134"/>
      <c r="G28" s="134"/>
      <c r="H28" s="134"/>
      <c r="I28" s="134"/>
    </row>
    <row r="29" spans="1:9" s="14" customFormat="1" ht="15.5" x14ac:dyDescent="0.3">
      <c r="A29" s="72">
        <v>12</v>
      </c>
      <c r="B29" s="124" t="s">
        <v>71</v>
      </c>
      <c r="C29" s="124"/>
      <c r="D29" s="124"/>
      <c r="E29" s="134"/>
      <c r="F29" s="134"/>
      <c r="G29" s="134"/>
      <c r="H29" s="134"/>
      <c r="I29" s="134"/>
    </row>
    <row r="30" spans="1:9" s="14" customFormat="1" ht="15.5" x14ac:dyDescent="0.3">
      <c r="A30" s="72">
        <v>13</v>
      </c>
      <c r="B30" s="124" t="s">
        <v>72</v>
      </c>
      <c r="C30" s="124"/>
      <c r="D30" s="124"/>
      <c r="E30" s="134"/>
      <c r="F30" s="134"/>
      <c r="G30" s="134"/>
      <c r="H30" s="134"/>
      <c r="I30" s="134"/>
    </row>
    <row r="31" spans="1:9" s="14" customFormat="1" ht="15.5" x14ac:dyDescent="0.3">
      <c r="A31" s="72">
        <v>14</v>
      </c>
      <c r="B31" s="124" t="s">
        <v>73</v>
      </c>
      <c r="C31" s="124"/>
      <c r="D31" s="124"/>
      <c r="E31" s="134"/>
      <c r="F31" s="134"/>
      <c r="G31" s="134"/>
      <c r="H31" s="134"/>
      <c r="I31" s="134"/>
    </row>
    <row r="32" spans="1:9" s="14" customFormat="1" ht="15.5" x14ac:dyDescent="0.3">
      <c r="A32" s="72">
        <v>15</v>
      </c>
      <c r="B32" s="124" t="s">
        <v>74</v>
      </c>
      <c r="C32" s="124"/>
      <c r="D32" s="124"/>
      <c r="E32" s="134"/>
      <c r="F32" s="134"/>
      <c r="G32" s="134"/>
      <c r="H32" s="134"/>
      <c r="I32" s="134"/>
    </row>
    <row r="33" spans="1:12" s="14" customFormat="1" ht="15.5" x14ac:dyDescent="0.3">
      <c r="A33" s="72">
        <v>16</v>
      </c>
      <c r="B33" s="124" t="s">
        <v>75</v>
      </c>
      <c r="C33" s="124"/>
      <c r="D33" s="124"/>
      <c r="E33" s="134"/>
      <c r="F33" s="134"/>
      <c r="G33" s="134"/>
      <c r="H33" s="134"/>
      <c r="I33" s="134"/>
    </row>
    <row r="34" spans="1:12" s="14" customFormat="1" ht="15.5" x14ac:dyDescent="0.3">
      <c r="A34" s="72">
        <v>17</v>
      </c>
      <c r="B34" s="124" t="s">
        <v>76</v>
      </c>
      <c r="C34" s="124"/>
      <c r="D34" s="124"/>
      <c r="E34" s="134"/>
      <c r="F34" s="134"/>
      <c r="G34" s="134"/>
      <c r="H34" s="134"/>
      <c r="I34" s="134"/>
    </row>
    <row r="35" spans="1:12" s="14" customFormat="1" ht="15.5" x14ac:dyDescent="0.3">
      <c r="A35" s="72">
        <v>18</v>
      </c>
      <c r="B35" s="124" t="s">
        <v>77</v>
      </c>
      <c r="C35" s="124"/>
      <c r="D35" s="124"/>
      <c r="E35" s="134"/>
      <c r="F35" s="134"/>
      <c r="G35" s="134"/>
      <c r="H35" s="134"/>
      <c r="I35" s="134"/>
    </row>
    <row r="36" spans="1:12" s="19" customFormat="1" ht="15.5" x14ac:dyDescent="0.3">
      <c r="A36" s="136" t="s">
        <v>78</v>
      </c>
      <c r="B36" s="137"/>
      <c r="C36" s="137"/>
      <c r="D36" s="137"/>
      <c r="E36" s="137"/>
      <c r="F36" s="137"/>
      <c r="G36" s="137"/>
      <c r="H36" s="137"/>
      <c r="I36" s="137"/>
    </row>
    <row r="37" spans="1:12" s="19" customFormat="1" ht="15.5" x14ac:dyDescent="0.3">
      <c r="A37" s="68" t="s">
        <v>57</v>
      </c>
      <c r="B37" s="127" t="s">
        <v>79</v>
      </c>
      <c r="C37" s="127"/>
      <c r="D37" s="127"/>
      <c r="E37" s="138" t="s">
        <v>80</v>
      </c>
      <c r="F37" s="139"/>
      <c r="G37" s="139"/>
      <c r="H37" s="139"/>
      <c r="I37" s="74" t="s">
        <v>54</v>
      </c>
      <c r="J37" s="21"/>
      <c r="K37" s="21"/>
      <c r="L37" s="21"/>
    </row>
    <row r="38" spans="1:12" ht="15.5" x14ac:dyDescent="0.3">
      <c r="A38" s="72">
        <v>1</v>
      </c>
      <c r="B38" s="124" t="s">
        <v>81</v>
      </c>
      <c r="C38" s="124"/>
      <c r="D38" s="124"/>
      <c r="E38" s="134"/>
      <c r="F38" s="124"/>
      <c r="G38" s="124"/>
      <c r="H38" s="124"/>
      <c r="I38" s="77">
        <v>0</v>
      </c>
    </row>
    <row r="39" spans="1:12" ht="15.5" x14ac:dyDescent="0.3">
      <c r="A39" s="72">
        <v>2</v>
      </c>
      <c r="B39" s="124" t="s">
        <v>93</v>
      </c>
      <c r="C39" s="124"/>
      <c r="D39" s="124"/>
      <c r="E39" s="134"/>
      <c r="F39" s="124"/>
      <c r="G39" s="124"/>
      <c r="H39" s="124"/>
      <c r="I39" s="77">
        <v>0</v>
      </c>
    </row>
    <row r="40" spans="1:12" ht="15.5" x14ac:dyDescent="0.3">
      <c r="A40" s="72">
        <v>3</v>
      </c>
      <c r="B40" s="124" t="s">
        <v>83</v>
      </c>
      <c r="C40" s="124"/>
      <c r="D40" s="124"/>
      <c r="E40" s="134"/>
      <c r="F40" s="124"/>
      <c r="G40" s="124"/>
      <c r="H40" s="124"/>
      <c r="I40" s="77">
        <v>0</v>
      </c>
    </row>
    <row r="41" spans="1:12" ht="15.5" x14ac:dyDescent="0.3">
      <c r="A41" s="72">
        <v>4</v>
      </c>
      <c r="B41" s="124" t="s">
        <v>84</v>
      </c>
      <c r="C41" s="124"/>
      <c r="D41" s="124"/>
      <c r="E41" s="134"/>
      <c r="F41" s="124"/>
      <c r="G41" s="124"/>
      <c r="H41" s="124"/>
      <c r="I41" s="77">
        <v>0</v>
      </c>
    </row>
    <row r="42" spans="1:12" ht="15.5" x14ac:dyDescent="0.3">
      <c r="A42" s="72">
        <v>5</v>
      </c>
      <c r="B42" s="124" t="s">
        <v>85</v>
      </c>
      <c r="C42" s="124"/>
      <c r="D42" s="124"/>
      <c r="E42" s="134"/>
      <c r="F42" s="124"/>
      <c r="G42" s="124"/>
      <c r="H42" s="124"/>
      <c r="I42" s="77">
        <v>0</v>
      </c>
    </row>
    <row r="43" spans="1:12" ht="15.5" x14ac:dyDescent="0.3">
      <c r="A43" s="72">
        <v>6</v>
      </c>
      <c r="B43" s="124" t="s">
        <v>86</v>
      </c>
      <c r="C43" s="124"/>
      <c r="D43" s="124"/>
      <c r="E43" s="134"/>
      <c r="F43" s="124"/>
      <c r="G43" s="124"/>
      <c r="H43" s="124"/>
      <c r="I43" s="77">
        <v>0</v>
      </c>
    </row>
    <row r="44" spans="1:12" ht="15.5" x14ac:dyDescent="0.3">
      <c r="A44" s="72">
        <v>7</v>
      </c>
      <c r="B44" s="124" t="s">
        <v>87</v>
      </c>
      <c r="C44" s="124"/>
      <c r="D44" s="124"/>
      <c r="E44" s="134"/>
      <c r="F44" s="124"/>
      <c r="G44" s="124"/>
      <c r="H44" s="124"/>
      <c r="I44" s="77">
        <v>0</v>
      </c>
    </row>
    <row r="45" spans="1:12" ht="15.5" x14ac:dyDescent="0.3">
      <c r="A45" s="72">
        <v>8</v>
      </c>
      <c r="B45" s="124" t="s">
        <v>63</v>
      </c>
      <c r="C45" s="124"/>
      <c r="D45" s="124"/>
      <c r="E45" s="134"/>
      <c r="F45" s="124"/>
      <c r="G45" s="124"/>
      <c r="H45" s="124"/>
      <c r="I45" s="77">
        <v>0</v>
      </c>
    </row>
    <row r="46" spans="1:12" ht="15.5" x14ac:dyDescent="0.3">
      <c r="A46" s="72">
        <v>9</v>
      </c>
      <c r="B46" s="124" t="s">
        <v>88</v>
      </c>
      <c r="C46" s="124"/>
      <c r="D46" s="124"/>
      <c r="E46" s="134"/>
      <c r="F46" s="124"/>
      <c r="G46" s="124"/>
      <c r="H46" s="124"/>
      <c r="I46" s="77">
        <v>0</v>
      </c>
    </row>
    <row r="47" spans="1:12" ht="15.5" x14ac:dyDescent="0.3">
      <c r="A47" s="72">
        <v>10</v>
      </c>
      <c r="B47" s="124" t="s">
        <v>89</v>
      </c>
      <c r="C47" s="124"/>
      <c r="D47" s="124"/>
      <c r="E47" s="134"/>
      <c r="F47" s="124"/>
      <c r="G47" s="124"/>
      <c r="H47" s="124"/>
      <c r="I47" s="77">
        <v>0</v>
      </c>
    </row>
    <row r="48" spans="1:12" ht="15.5" x14ac:dyDescent="0.3">
      <c r="A48" s="141" t="s">
        <v>90</v>
      </c>
      <c r="B48" s="142"/>
      <c r="C48" s="142"/>
      <c r="D48" s="142"/>
      <c r="E48" s="142"/>
      <c r="F48" s="142"/>
      <c r="G48" s="142"/>
      <c r="H48" s="142"/>
      <c r="I48" s="75">
        <f>SUM(I38:I47)</f>
        <v>0</v>
      </c>
    </row>
    <row r="49" spans="1:9" ht="7.5" customHeight="1" x14ac:dyDescent="0.3">
      <c r="A49" s="69"/>
      <c r="B49" s="69"/>
      <c r="C49" s="69"/>
      <c r="D49" s="69"/>
      <c r="E49" s="69"/>
      <c r="F49" s="69"/>
      <c r="G49" s="69"/>
      <c r="H49" s="69"/>
      <c r="I49" s="69"/>
    </row>
    <row r="50" spans="1:9" ht="15.5" x14ac:dyDescent="0.3">
      <c r="A50" s="140" t="s">
        <v>91</v>
      </c>
      <c r="B50" s="140"/>
      <c r="C50" s="140"/>
      <c r="D50" s="140"/>
      <c r="E50" s="140"/>
      <c r="F50" s="140"/>
      <c r="G50" s="140"/>
      <c r="H50" s="140"/>
      <c r="I50" s="76">
        <f>SUM(I13,I48)</f>
        <v>0</v>
      </c>
    </row>
    <row r="51" spans="1:9" ht="15.5" x14ac:dyDescent="0.3">
      <c r="A51" s="69"/>
      <c r="B51" s="69"/>
      <c r="C51" s="69"/>
      <c r="D51" s="69"/>
      <c r="E51" s="69"/>
      <c r="F51" s="69"/>
      <c r="G51" s="69"/>
      <c r="H51" s="69"/>
      <c r="I51" s="69"/>
    </row>
    <row r="52" spans="1:9" ht="15.5" x14ac:dyDescent="0.3">
      <c r="A52" s="69"/>
      <c r="B52" s="69"/>
      <c r="C52" s="69"/>
      <c r="D52" s="69"/>
      <c r="E52" s="69"/>
      <c r="F52" s="69"/>
      <c r="G52" s="69"/>
      <c r="H52" s="69"/>
      <c r="I52" s="69"/>
    </row>
  </sheetData>
  <mergeCells count="80">
    <mergeCell ref="A50:H50"/>
    <mergeCell ref="B43:D43"/>
    <mergeCell ref="E43:H43"/>
    <mergeCell ref="B44:D44"/>
    <mergeCell ref="E44:H44"/>
    <mergeCell ref="B45:D45"/>
    <mergeCell ref="E45:H45"/>
    <mergeCell ref="B46:D46"/>
    <mergeCell ref="E46:H46"/>
    <mergeCell ref="B47:D47"/>
    <mergeCell ref="E47:H47"/>
    <mergeCell ref="A48:H48"/>
    <mergeCell ref="B40:D40"/>
    <mergeCell ref="E40:H40"/>
    <mergeCell ref="B41:D41"/>
    <mergeCell ref="E41:H41"/>
    <mergeCell ref="B42:D42"/>
    <mergeCell ref="E42:H42"/>
    <mergeCell ref="B39:D39"/>
    <mergeCell ref="E39:H39"/>
    <mergeCell ref="B33:D33"/>
    <mergeCell ref="E33:I33"/>
    <mergeCell ref="B34:D34"/>
    <mergeCell ref="E34:I34"/>
    <mergeCell ref="B35:D35"/>
    <mergeCell ref="E35:I35"/>
    <mergeCell ref="A36:I36"/>
    <mergeCell ref="B37:D37"/>
    <mergeCell ref="E37:H37"/>
    <mergeCell ref="B38:D38"/>
    <mergeCell ref="E38:H38"/>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36F591B-344D-4781-A2DE-E63FB770A3F5}">
          <x14:formula1>
            <xm:f>Data!$A$2:$A$3</xm:f>
          </x14:formula1>
          <xm:sqref>I6</xm:sqref>
        </x14:dataValidation>
        <x14:dataValidation type="list" allowBlank="1" showInputMessage="1" showErrorMessage="1" promptTitle="Fuel Option" prompt="Use dropdown to select option" xr:uid="{6FD2FD8D-B097-4459-BF8A-3B0752DAF539}">
          <x14:formula1>
            <xm:f>Data!$C$2:$C$8</xm:f>
          </x14:formula1>
          <xm:sqref>I7</xm:sqref>
        </x14:dataValidation>
        <x14:dataValidation type="list" allowBlank="1" showInputMessage="1" showErrorMessage="1" promptTitle="Floor Option" prompt="Use dropdown to select option" xr:uid="{93141E01-4687-4A59-A1C9-81CE7A00BB29}">
          <x14:formula1>
            <xm:f>Data!$E$2:$E$5</xm:f>
          </x14:formula1>
          <xm:sqref>I8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100</v>
      </c>
      <c r="C1" s="2" t="s">
        <v>101</v>
      </c>
      <c r="E1" s="2" t="s">
        <v>102</v>
      </c>
    </row>
    <row r="2" spans="1:5" x14ac:dyDescent="0.3">
      <c r="A2" s="1" t="s">
        <v>103</v>
      </c>
      <c r="C2" s="1" t="s">
        <v>104</v>
      </c>
      <c r="E2" s="1" t="s">
        <v>105</v>
      </c>
    </row>
    <row r="3" spans="1:5" x14ac:dyDescent="0.3">
      <c r="A3" s="1" t="s">
        <v>106</v>
      </c>
      <c r="C3" s="1" t="s">
        <v>107</v>
      </c>
      <c r="E3" s="1" t="s">
        <v>108</v>
      </c>
    </row>
    <row r="4" spans="1:5" x14ac:dyDescent="0.3">
      <c r="C4" s="1" t="s">
        <v>109</v>
      </c>
      <c r="E4" s="1" t="s">
        <v>110</v>
      </c>
    </row>
    <row r="5" spans="1:5" x14ac:dyDescent="0.3">
      <c r="C5" s="1" t="s">
        <v>111</v>
      </c>
      <c r="E5" s="1" t="s">
        <v>112</v>
      </c>
    </row>
    <row r="6" spans="1:5" x14ac:dyDescent="0.3">
      <c r="C6" s="1" t="s">
        <v>113</v>
      </c>
    </row>
    <row r="7" spans="1:5" x14ac:dyDescent="0.3">
      <c r="C7" s="1" t="s">
        <v>114</v>
      </c>
    </row>
    <row r="8" spans="1:5" x14ac:dyDescent="0.3">
      <c r="C8" s="1" t="s">
        <v>112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2.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Summary</vt:lpstr>
      <vt:lpstr>3.4-1A</vt:lpstr>
      <vt:lpstr>3.4-1B</vt:lpstr>
      <vt:lpstr>3.4-2A</vt:lpstr>
      <vt:lpstr>3.4-2B</vt:lpstr>
      <vt:lpstr>3.4-3A</vt:lpstr>
      <vt:lpstr>3.4-3B</vt:lpstr>
      <vt:lpstr>3.4-4A</vt:lpstr>
      <vt:lpstr>3.4-4B</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2024-12-18T23:34:34Z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